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Windows\Desktop\IDRD\INFORMES POBLACIONALES\2024\IV TRIMESTRE\ACCIÓN COMUNAL\"/>
    </mc:Choice>
  </mc:AlternateContent>
  <xr:revisionPtr revIDLastSave="0" documentId="13_ncr:1_{FFE650BE-FA69-4AC3-BC7F-0C59EE68F87C}" xr6:coauthVersionLast="47" xr6:coauthVersionMax="47" xr10:uidLastSave="{00000000-0000-0000-0000-000000000000}"/>
  <bookViews>
    <workbookView xWindow="-120" yWindow="-120" windowWidth="20730" windowHeight="11040" tabRatio="795" activeTab="1" xr2:uid="{00000000-000D-0000-FFFF-FFFF00000000}"/>
  </bookViews>
  <sheets>
    <sheet name="JUEGOS COMUNALES" sheetId="6" r:id="rId1"/>
    <sheet name="Hoja1" sheetId="7" r:id="rId2"/>
  </sheets>
  <definedNames>
    <definedName name="_xlnm._FilterDatabase" localSheetId="1" hidden="1">Hoja1!$G$1:$G$25</definedName>
    <definedName name="_xlnm._FilterDatabase" localSheetId="0" hidden="1">'JUEGOS COMUNALES'!$A$4:$CJ$29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0IBNH9lGcOxZLj76KQacdSosras1dc3wFeGqnFGiK/I="/>
    </ext>
  </extLst>
</workbook>
</file>

<file path=xl/calcChain.xml><?xml version="1.0" encoding="utf-8"?>
<calcChain xmlns="http://schemas.openxmlformats.org/spreadsheetml/2006/main">
  <c r="J29" i="6" l="1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I29" i="6"/>
  <c r="AF17" i="6"/>
  <c r="AB17" i="6"/>
  <c r="V17" i="6"/>
  <c r="U17" i="6"/>
  <c r="V11" i="6"/>
  <c r="Q11" i="6"/>
  <c r="O11" i="6"/>
</calcChain>
</file>

<file path=xl/sharedStrings.xml><?xml version="1.0" encoding="utf-8"?>
<sst xmlns="http://schemas.openxmlformats.org/spreadsheetml/2006/main" count="304" uniqueCount="152">
  <si>
    <t>No.</t>
  </si>
  <si>
    <t>PROGRAMA</t>
  </si>
  <si>
    <t>FECHA</t>
  </si>
  <si>
    <t>ESCENARIO</t>
  </si>
  <si>
    <t>UPL</t>
  </si>
  <si>
    <t>BARRIO</t>
  </si>
  <si>
    <t xml:space="preserve">LOCALIDAD </t>
  </si>
  <si>
    <t xml:space="preserve">DEPORTE / ACTIVIDAD </t>
  </si>
  <si>
    <t>RANGOS DE EDAD</t>
  </si>
  <si>
    <t>SEXO</t>
  </si>
  <si>
    <t>IDENTIDAD DE GÉNERO</t>
  </si>
  <si>
    <t>ORIENTACIÓN SEXUAL</t>
  </si>
  <si>
    <t>ÉTNICO</t>
  </si>
  <si>
    <t>SOCIAL</t>
  </si>
  <si>
    <t xml:space="preserve">RESPONSABLES DE LA EJECUCIÓN </t>
  </si>
  <si>
    <t>MUJER</t>
  </si>
  <si>
    <t>HOMBRE</t>
  </si>
  <si>
    <t>INTERSEXUAL</t>
  </si>
  <si>
    <t>FEMENINO</t>
  </si>
  <si>
    <t>MASCULINO</t>
  </si>
  <si>
    <t xml:space="preserve">TRANSFEMNINO </t>
  </si>
  <si>
    <t xml:space="preserve">TRNSMASCULINA </t>
  </si>
  <si>
    <t>HETEROXESUAL</t>
  </si>
  <si>
    <t>GAY</t>
  </si>
  <si>
    <t>LESBIANA</t>
  </si>
  <si>
    <t>BISEXUAL</t>
  </si>
  <si>
    <t>AFROCOLOMBIANO</t>
  </si>
  <si>
    <t>PALENQUERO</t>
  </si>
  <si>
    <t>PUEBLO RAIZAL</t>
  </si>
  <si>
    <t xml:space="preserve">GITANO - UNIÓN ROMANI </t>
  </si>
  <si>
    <t>PUEBLOS INDÍGENA</t>
  </si>
  <si>
    <t>NO PERTENECE A GRUPO ETNICO</t>
  </si>
  <si>
    <t xml:space="preserve">OTRO GRUPO INDIGENA </t>
  </si>
  <si>
    <t xml:space="preserve"> DISCAPACIDAD</t>
  </si>
  <si>
    <t>RURALES Y CAMPESINAS - VEREDAS</t>
  </si>
  <si>
    <t xml:space="preserve">VICTIMA DE CONFLICTO ARMADO </t>
  </si>
  <si>
    <t>PERSONAS QUE REALIZAN ACTIVIDADES SEXUALES PAGADAS</t>
  </si>
  <si>
    <t>MUJERES GESTANTES</t>
  </si>
  <si>
    <t>MUJERES LACTANTES</t>
  </si>
  <si>
    <t>MUJERES COMUNITARIAS</t>
  </si>
  <si>
    <t>MENOR TRABAJADOR</t>
  </si>
  <si>
    <t>RECICLADORES</t>
  </si>
  <si>
    <t>ESCOLARIZADO</t>
  </si>
  <si>
    <t>DESESCOLARIZADO</t>
  </si>
  <si>
    <t>ARTESANO</t>
  </si>
  <si>
    <t>SISTEMA DE RESPONSABILIDAD PENAL</t>
  </si>
  <si>
    <t>PERSONAS PRIVADAS DE LA LIBERTAD</t>
  </si>
  <si>
    <t>INTEGRANTES DE LA JUNTAS DE ACCIÓN COMUNAL</t>
  </si>
  <si>
    <t>PENSIONADOS</t>
  </si>
  <si>
    <t>VENDEDORE(AS) INFORMALES</t>
  </si>
  <si>
    <t>NOMBRE Y APELLIDOS</t>
  </si>
  <si>
    <t xml:space="preserve">DOCUMENTO DE IDENTIDAD </t>
  </si>
  <si>
    <t xml:space="preserve">N° DE CONTRATO </t>
  </si>
  <si>
    <t>0-5</t>
  </si>
  <si>
    <t>6-11</t>
  </si>
  <si>
    <t>12-17</t>
  </si>
  <si>
    <t>18-28</t>
  </si>
  <si>
    <t>29-59</t>
  </si>
  <si>
    <t xml:space="preserve">60 en adelante </t>
  </si>
  <si>
    <t xml:space="preserve">MUISCAS DE BOSA </t>
  </si>
  <si>
    <t>MUISCAS DE SUBA</t>
  </si>
  <si>
    <t>CABILDO AMBIKÁ PIJAO</t>
  </si>
  <si>
    <t>INGA</t>
  </si>
  <si>
    <t>KICHWA</t>
  </si>
  <si>
    <t xml:space="preserve">CABILDO WOUNAAN NOMAN </t>
  </si>
  <si>
    <t>CABILDO MISAK MISAK</t>
  </si>
  <si>
    <t>NASA</t>
  </si>
  <si>
    <t>CABILDO YANACONA</t>
  </si>
  <si>
    <t>LOS PASTOS</t>
  </si>
  <si>
    <t>CABILDO TUBÚ</t>
  </si>
  <si>
    <t>CABILDO UITOTO</t>
  </si>
  <si>
    <t>CABILDO KAMENTSÁ BIYÁ</t>
  </si>
  <si>
    <t>CABILDO EPERARA SIAPIDARA</t>
  </si>
  <si>
    <t>EMBERÁ</t>
  </si>
  <si>
    <t>FÍSICA</t>
  </si>
  <si>
    <t>VISUAL</t>
  </si>
  <si>
    <t>AUDITIVA</t>
  </si>
  <si>
    <t xml:space="preserve"> INTELECTUAL </t>
  </si>
  <si>
    <t>PSICOSOCIAL</t>
  </si>
  <si>
    <t>SORDO SEGUERA</t>
  </si>
  <si>
    <t>MÚLTIPLE</t>
  </si>
  <si>
    <t>F</t>
  </si>
  <si>
    <t>M</t>
  </si>
  <si>
    <t>MIGRANTE VENEZUELA</t>
  </si>
  <si>
    <t>EXTRANJERO - OTRO PAÍS</t>
  </si>
  <si>
    <t xml:space="preserve">PERSONAS REINCOPORADAS </t>
  </si>
  <si>
    <t>DOCENTES</t>
  </si>
  <si>
    <t>MADRES Y PADRES CABEZAS DE FAMILIA</t>
  </si>
  <si>
    <t>HABITANTE EN CALLE</t>
  </si>
  <si>
    <t>PERSONAS REINTEGRADas</t>
  </si>
  <si>
    <t>PARQUE EL TUNAL</t>
  </si>
  <si>
    <t>NO INFORMO / OTRA</t>
  </si>
  <si>
    <t>OTRA/ NO INFORMO</t>
  </si>
  <si>
    <t>MESTIZO</t>
  </si>
  <si>
    <t>BALONCESTO</t>
  </si>
  <si>
    <t>1 AL 22 DICIEMBRE</t>
  </si>
  <si>
    <t>UDS EXTERNO Y COLISEO</t>
  </si>
  <si>
    <t>SALITRE</t>
  </si>
  <si>
    <t>ENGATIVA</t>
  </si>
  <si>
    <t>BALONCESTO 5X5</t>
  </si>
  <si>
    <t>Jaime Andrés Castro Suescún</t>
  </si>
  <si>
    <t>2262-2024</t>
  </si>
  <si>
    <t>FÙTBOL DE SALÓN</t>
  </si>
  <si>
    <t>COLISEO JAZMÍN</t>
  </si>
  <si>
    <t>PUENTE ARANDA</t>
  </si>
  <si>
    <t>JAZMIN</t>
  </si>
  <si>
    <t xml:space="preserve">FÚTBOL DE SALÓN </t>
  </si>
  <si>
    <t xml:space="preserve">JAZMÍN EXTERNO </t>
  </si>
  <si>
    <t>CEFE SAN CRISTÓBAL</t>
  </si>
  <si>
    <t>SAN CRISTÓBAL</t>
  </si>
  <si>
    <t>PARQUE ALCAZARES</t>
  </si>
  <si>
    <t>BARRIOS UNIDOS</t>
  </si>
  <si>
    <t>ALCAZARES</t>
  </si>
  <si>
    <t>CHAPINERO</t>
  </si>
  <si>
    <t>COLISEO LA FRAGUA</t>
  </si>
  <si>
    <t>RESTREPO</t>
  </si>
  <si>
    <t>LA FRAGUA</t>
  </si>
  <si>
    <t>ANTONIO NARIÑO</t>
  </si>
  <si>
    <t>VOLEIBOL</t>
  </si>
  <si>
    <t>COLISEO CASTILLA</t>
  </si>
  <si>
    <t>KENNEDY</t>
  </si>
  <si>
    <t>CASTILLA</t>
  </si>
  <si>
    <t>KENEDY</t>
  </si>
  <si>
    <t>COLISEO PRD</t>
  </si>
  <si>
    <t>J. VARGAS</t>
  </si>
  <si>
    <t>AJEDREZ</t>
  </si>
  <si>
    <t>7 DE DICIEMBRE</t>
  </si>
  <si>
    <t>UDS COLISEO VIP</t>
  </si>
  <si>
    <t>AJEDREZ COMUNAL</t>
  </si>
  <si>
    <t>ATLETISMO</t>
  </si>
  <si>
    <t>8 DE DICIEMBRE</t>
  </si>
  <si>
    <t>TUNJUELITO</t>
  </si>
  <si>
    <t>TUNAL</t>
  </si>
  <si>
    <t>ATLETISMO COMUNAL</t>
  </si>
  <si>
    <t>BILLAR</t>
  </si>
  <si>
    <t>1 DE DICIEMBRE</t>
  </si>
  <si>
    <t>UDS LIGA DE BILLAR</t>
  </si>
  <si>
    <t>BILLAR COMUNAL</t>
  </si>
  <si>
    <t xml:space="preserve">MINITEJO </t>
  </si>
  <si>
    <t>PARQUE EJIDOS</t>
  </si>
  <si>
    <t>LOS EJIDOS</t>
  </si>
  <si>
    <t>TEJO COMUNAL</t>
  </si>
  <si>
    <t>TEJO COMUNAL (4)</t>
  </si>
  <si>
    <t>DOMINO</t>
  </si>
  <si>
    <t>DOMINO COMUNAL</t>
  </si>
  <si>
    <t xml:space="preserve">BOLIRANA </t>
  </si>
  <si>
    <t xml:space="preserve">TROMPO </t>
  </si>
  <si>
    <t>TROMPO COMUNAL</t>
  </si>
  <si>
    <t>TENIS DE MESA</t>
  </si>
  <si>
    <t>PLAZA DE LOS ARTESANOS</t>
  </si>
  <si>
    <t>MODELO</t>
  </si>
  <si>
    <t>loca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</si>
</sst>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sz val="9"/>
      <color theme="1"/>
      <name val="Calibri"/>
      <family val="2"/>
    </font>
    <font>
      <sz val="10"/>
      <color rgb="FF00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5" tint="0.59999389629810485"/>
        <bgColor rgb="FFF3F3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rgb="FFF3F3F3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rgb="FFF3F3F3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3F3F3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2" borderId="16" xfId="0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7" xfId="0" applyBorder="1"/>
    <xf numFmtId="0" fontId="0" fillId="0" borderId="39" xfId="0" applyBorder="1"/>
    <xf numFmtId="0" fontId="0" fillId="0" borderId="40" xfId="0" applyBorder="1"/>
    <xf numFmtId="0" fontId="0" fillId="0" borderId="42" xfId="0" applyBorder="1"/>
    <xf numFmtId="0" fontId="4" fillId="0" borderId="43" xfId="0" applyFont="1" applyBorder="1"/>
    <xf numFmtId="0" fontId="0" fillId="0" borderId="43" xfId="0" applyBorder="1"/>
    <xf numFmtId="0" fontId="4" fillId="0" borderId="4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3" xfId="0" applyFont="1" applyBorder="1"/>
    <xf numFmtId="0" fontId="4" fillId="0" borderId="38" xfId="0" applyFont="1" applyBorder="1"/>
    <xf numFmtId="0" fontId="4" fillId="0" borderId="40" xfId="0" applyFont="1" applyBorder="1"/>
    <xf numFmtId="0" fontId="0" fillId="0" borderId="50" xfId="0" applyBorder="1"/>
    <xf numFmtId="0" fontId="4" fillId="0" borderId="51" xfId="0" applyFont="1" applyBorder="1"/>
    <xf numFmtId="0" fontId="0" fillId="0" borderId="41" xfId="0" applyBorder="1"/>
    <xf numFmtId="16" fontId="4" fillId="0" borderId="35" xfId="0" applyNumberFormat="1" applyFont="1" applyBorder="1"/>
    <xf numFmtId="16" fontId="4" fillId="0" borderId="40" xfId="0" applyNumberFormat="1" applyFont="1" applyBorder="1"/>
    <xf numFmtId="0" fontId="0" fillId="0" borderId="55" xfId="0" applyBorder="1"/>
    <xf numFmtId="0" fontId="4" fillId="0" borderId="56" xfId="0" applyFont="1" applyBorder="1"/>
    <xf numFmtId="16" fontId="4" fillId="0" borderId="56" xfId="0" applyNumberFormat="1" applyFont="1" applyBorder="1"/>
    <xf numFmtId="0" fontId="0" fillId="0" borderId="56" xfId="0" applyBorder="1"/>
    <xf numFmtId="16" fontId="4" fillId="0" borderId="33" xfId="0" applyNumberFormat="1" applyFont="1" applyBorder="1"/>
    <xf numFmtId="0" fontId="0" fillId="0" borderId="38" xfId="0" applyBorder="1"/>
    <xf numFmtId="0" fontId="0" fillId="0" borderId="33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3" fillId="2" borderId="24" xfId="0" applyFont="1" applyFill="1" applyBorder="1" applyAlignment="1">
      <alignment textRotation="90" wrapText="1"/>
    </xf>
    <xf numFmtId="0" fontId="2" fillId="0" borderId="30" xfId="0" applyFont="1" applyBorder="1"/>
    <xf numFmtId="0" fontId="3" fillId="2" borderId="29" xfId="0" applyFont="1" applyFill="1" applyBorder="1" applyAlignment="1">
      <alignment textRotation="90" wrapText="1"/>
    </xf>
    <xf numFmtId="0" fontId="2" fillId="0" borderId="29" xfId="0" applyFont="1" applyBorder="1"/>
    <xf numFmtId="0" fontId="3" fillId="2" borderId="30" xfId="0" applyFont="1" applyFill="1" applyBorder="1" applyAlignment="1">
      <alignment textRotation="90" wrapText="1"/>
    </xf>
    <xf numFmtId="0" fontId="3" fillId="2" borderId="23" xfId="0" applyFont="1" applyFill="1" applyBorder="1" applyAlignment="1">
      <alignment textRotation="90" wrapText="1"/>
    </xf>
    <xf numFmtId="0" fontId="2" fillId="0" borderId="27" xfId="0" applyFont="1" applyBorder="1"/>
    <xf numFmtId="0" fontId="3" fillId="2" borderId="2" xfId="0" applyFont="1" applyFill="1" applyBorder="1" applyAlignment="1">
      <alignment textRotation="90" wrapText="1"/>
    </xf>
    <xf numFmtId="0" fontId="3" fillId="2" borderId="24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2" fillId="0" borderId="26" xfId="0" applyFont="1" applyBorder="1"/>
    <xf numFmtId="49" fontId="1" fillId="2" borderId="25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textRotation="90" wrapText="1"/>
    </xf>
    <xf numFmtId="0" fontId="2" fillId="0" borderId="28" xfId="0" applyFont="1" applyBorder="1"/>
    <xf numFmtId="0" fontId="3" fillId="2" borderId="2" xfId="0" applyFont="1" applyFill="1" applyBorder="1" applyAlignment="1">
      <alignment horizontal="center" textRotation="90" wrapText="1"/>
    </xf>
    <xf numFmtId="0" fontId="3" fillId="2" borderId="3" xfId="0" applyFont="1" applyFill="1" applyBorder="1" applyAlignment="1">
      <alignment horizontal="center" textRotation="90" wrapText="1"/>
    </xf>
    <xf numFmtId="0" fontId="2" fillId="0" borderId="12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3" fillId="2" borderId="19" xfId="0" applyFont="1" applyFill="1" applyBorder="1" applyAlignment="1">
      <alignment textRotation="90" wrapText="1"/>
    </xf>
    <xf numFmtId="0" fontId="3" fillId="2" borderId="1" xfId="0" applyFont="1" applyFill="1" applyBorder="1" applyAlignment="1">
      <alignment textRotation="90" wrapText="1"/>
    </xf>
    <xf numFmtId="0" fontId="3" fillId="2" borderId="3" xfId="0" applyFont="1" applyFill="1" applyBorder="1" applyAlignment="1">
      <alignment textRotation="90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11" xfId="0" applyFont="1" applyBorder="1"/>
    <xf numFmtId="0" fontId="3" fillId="2" borderId="20" xfId="0" applyFont="1" applyFill="1" applyBorder="1" applyAlignment="1">
      <alignment textRotation="90" wrapText="1"/>
    </xf>
    <xf numFmtId="0" fontId="2" fillId="0" borderId="31" xfId="0" applyFont="1" applyBorder="1"/>
    <xf numFmtId="0" fontId="3" fillId="2" borderId="21" xfId="0" applyFont="1" applyFill="1" applyBorder="1" applyAlignment="1">
      <alignment horizontal="center" textRotation="90" wrapText="1"/>
    </xf>
    <xf numFmtId="0" fontId="2" fillId="0" borderId="32" xfId="0" applyFont="1" applyBorder="1"/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textRotation="90" wrapText="1"/>
    </xf>
    <xf numFmtId="0" fontId="3" fillId="2" borderId="16" xfId="0" applyFont="1" applyFill="1" applyBorder="1" applyAlignment="1">
      <alignment textRotation="90" wrapText="1"/>
    </xf>
    <xf numFmtId="0" fontId="3" fillId="2" borderId="16" xfId="0" applyFont="1" applyFill="1" applyBorder="1" applyAlignment="1">
      <alignment horizontal="center" textRotation="90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3" fillId="2" borderId="18" xfId="0" applyFont="1" applyFill="1" applyBorder="1" applyAlignment="1">
      <alignment textRotation="90" wrapText="1"/>
    </xf>
    <xf numFmtId="0" fontId="3" fillId="2" borderId="29" xfId="0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13" xfId="0" applyFont="1" applyBorder="1"/>
    <xf numFmtId="0" fontId="2" fillId="0" borderId="14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20" xfId="0" applyFont="1" applyBorder="1"/>
    <xf numFmtId="0" fontId="3" fillId="2" borderId="17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0" fillId="0" borderId="45" xfId="0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0" borderId="48" xfId="0" applyBorder="1" applyAlignment="1"/>
    <xf numFmtId="0" fontId="0" fillId="0" borderId="0" xfId="0" applyAlignment="1"/>
    <xf numFmtId="0" fontId="0" fillId="0" borderId="49" xfId="0" applyBorder="1" applyAlignment="1"/>
    <xf numFmtId="0" fontId="0" fillId="0" borderId="52" xfId="0" applyBorder="1" applyAlignment="1"/>
    <xf numFmtId="0" fontId="0" fillId="0" borderId="53" xfId="0" applyBorder="1" applyAlignment="1"/>
    <xf numFmtId="0" fontId="0" fillId="0" borderId="54" xfId="0" applyBorder="1" applyAlignment="1"/>
    <xf numFmtId="0" fontId="3" fillId="3" borderId="15" xfId="0" applyFont="1" applyFill="1" applyBorder="1" applyAlignment="1">
      <alignment textRotation="90" wrapText="1"/>
    </xf>
    <xf numFmtId="0" fontId="2" fillId="4" borderId="28" xfId="0" applyFont="1" applyFill="1" applyBorder="1"/>
    <xf numFmtId="0" fontId="0" fillId="4" borderId="43" xfId="0" applyFill="1" applyBorder="1"/>
    <xf numFmtId="0" fontId="0" fillId="4" borderId="35" xfId="0" applyFill="1" applyBorder="1"/>
    <xf numFmtId="0" fontId="0" fillId="4" borderId="33" xfId="0" applyFill="1" applyBorder="1"/>
    <xf numFmtId="0" fontId="0" fillId="4" borderId="33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46" xfId="0" applyFill="1" applyBorder="1" applyAlignment="1"/>
    <xf numFmtId="0" fontId="0" fillId="4" borderId="0" xfId="0" applyFill="1" applyAlignment="1"/>
    <xf numFmtId="0" fontId="0" fillId="4" borderId="53" xfId="0" applyFill="1" applyBorder="1" applyAlignment="1"/>
    <xf numFmtId="0" fontId="0" fillId="4" borderId="0" xfId="0" applyFill="1"/>
    <xf numFmtId="0" fontId="0" fillId="4" borderId="40" xfId="0" applyFill="1" applyBorder="1"/>
    <xf numFmtId="0" fontId="0" fillId="4" borderId="56" xfId="0" applyFill="1" applyBorder="1"/>
    <xf numFmtId="0" fontId="3" fillId="5" borderId="16" xfId="0" applyFont="1" applyFill="1" applyBorder="1" applyAlignment="1">
      <alignment textRotation="90" wrapText="1"/>
    </xf>
    <xf numFmtId="0" fontId="2" fillId="6" borderId="29" xfId="0" applyFont="1" applyFill="1" applyBorder="1"/>
    <xf numFmtId="0" fontId="0" fillId="6" borderId="43" xfId="0" applyFill="1" applyBorder="1"/>
    <xf numFmtId="0" fontId="0" fillId="6" borderId="35" xfId="0" applyFill="1" applyBorder="1"/>
    <xf numFmtId="0" fontId="0" fillId="6" borderId="33" xfId="0" applyFill="1" applyBorder="1"/>
    <xf numFmtId="0" fontId="0" fillId="6" borderId="33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6" borderId="46" xfId="0" applyFill="1" applyBorder="1" applyAlignment="1"/>
    <xf numFmtId="0" fontId="0" fillId="6" borderId="0" xfId="0" applyFill="1" applyAlignment="1"/>
    <xf numFmtId="0" fontId="0" fillId="6" borderId="53" xfId="0" applyFill="1" applyBorder="1" applyAlignment="1"/>
    <xf numFmtId="0" fontId="0" fillId="6" borderId="40" xfId="0" applyFill="1" applyBorder="1"/>
    <xf numFmtId="0" fontId="0" fillId="6" borderId="56" xfId="0" applyFill="1" applyBorder="1"/>
    <xf numFmtId="0" fontId="0" fillId="6" borderId="0" xfId="0" applyFill="1"/>
    <xf numFmtId="0" fontId="3" fillId="7" borderId="17" xfId="0" applyFont="1" applyFill="1" applyBorder="1" applyAlignment="1">
      <alignment textRotation="90" wrapText="1"/>
    </xf>
    <xf numFmtId="0" fontId="2" fillId="8" borderId="30" xfId="0" applyFont="1" applyFill="1" applyBorder="1"/>
    <xf numFmtId="0" fontId="0" fillId="8" borderId="43" xfId="0" applyFill="1" applyBorder="1"/>
    <xf numFmtId="0" fontId="0" fillId="8" borderId="35" xfId="0" applyFill="1" applyBorder="1"/>
    <xf numFmtId="0" fontId="0" fillId="8" borderId="33" xfId="0" applyFill="1" applyBorder="1"/>
    <xf numFmtId="0" fontId="0" fillId="8" borderId="33" xfId="0" applyFill="1" applyBorder="1" applyAlignment="1">
      <alignment horizontal="center"/>
    </xf>
    <xf numFmtId="0" fontId="0" fillId="8" borderId="40" xfId="0" applyFill="1" applyBorder="1" applyAlignment="1">
      <alignment horizontal="center"/>
    </xf>
    <xf numFmtId="0" fontId="0" fillId="8" borderId="46" xfId="0" applyFill="1" applyBorder="1" applyAlignment="1"/>
    <xf numFmtId="0" fontId="0" fillId="8" borderId="0" xfId="0" applyFill="1" applyAlignment="1"/>
    <xf numFmtId="0" fontId="0" fillId="8" borderId="53" xfId="0" applyFill="1" applyBorder="1" applyAlignment="1"/>
    <xf numFmtId="0" fontId="0" fillId="8" borderId="40" xfId="0" applyFill="1" applyBorder="1"/>
    <xf numFmtId="0" fontId="0" fillId="8" borderId="56" xfId="0" applyFill="1" applyBorder="1"/>
    <xf numFmtId="0" fontId="0" fillId="8" borderId="0" xfId="0" applyFill="1"/>
    <xf numFmtId="49" fontId="1" fillId="7" borderId="25" xfId="0" applyNumberFormat="1" applyFont="1" applyFill="1" applyBorder="1" applyAlignment="1">
      <alignment horizontal="center" vertical="center"/>
    </xf>
    <xf numFmtId="0" fontId="2" fillId="8" borderId="26" xfId="0" applyFont="1" applyFill="1" applyBorder="1"/>
    <xf numFmtId="0" fontId="1" fillId="7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2" fillId="4" borderId="26" xfId="0" applyFont="1" applyFill="1" applyBorder="1"/>
    <xf numFmtId="0" fontId="1" fillId="3" borderId="16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 wrapText="1"/>
    </xf>
    <xf numFmtId="0" fontId="2" fillId="10" borderId="26" xfId="0" applyFont="1" applyFill="1" applyBorder="1"/>
    <xf numFmtId="0" fontId="1" fillId="9" borderId="16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0" fillId="10" borderId="43" xfId="0" applyFill="1" applyBorder="1"/>
    <xf numFmtId="0" fontId="0" fillId="10" borderId="35" xfId="0" applyFill="1" applyBorder="1"/>
    <xf numFmtId="0" fontId="0" fillId="10" borderId="33" xfId="0" applyFill="1" applyBorder="1"/>
    <xf numFmtId="0" fontId="0" fillId="10" borderId="33" xfId="0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0" fontId="0" fillId="10" borderId="46" xfId="0" applyFill="1" applyBorder="1" applyAlignment="1"/>
    <xf numFmtId="0" fontId="0" fillId="10" borderId="0" xfId="0" applyFill="1" applyAlignment="1"/>
    <xf numFmtId="0" fontId="0" fillId="10" borderId="53" xfId="0" applyFill="1" applyBorder="1" applyAlignment="1"/>
    <xf numFmtId="0" fontId="0" fillId="10" borderId="40" xfId="0" applyFill="1" applyBorder="1"/>
    <xf numFmtId="0" fontId="0" fillId="10" borderId="56" xfId="0" applyFill="1" applyBorder="1"/>
    <xf numFmtId="0" fontId="0" fillId="1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1217F-0A61-432E-BAEB-369AFED0F5C3}">
  <dimension ref="A1:CJ998"/>
  <sheetViews>
    <sheetView topLeftCell="D12" workbookViewId="0">
      <selection activeCell="G5" sqref="G5:G28"/>
    </sheetView>
  </sheetViews>
  <sheetFormatPr baseColWidth="10" defaultColWidth="12.42578125" defaultRowHeight="12.75" x14ac:dyDescent="0.2"/>
  <cols>
    <col min="1" max="1" width="3.85546875" customWidth="1"/>
    <col min="2" max="2" width="24.7109375" bestFit="1" customWidth="1"/>
    <col min="3" max="3" width="28.7109375" customWidth="1"/>
    <col min="4" max="4" width="32.5703125" customWidth="1"/>
    <col min="5" max="5" width="21.7109375" customWidth="1"/>
    <col min="6" max="6" width="14.42578125" bestFit="1" customWidth="1"/>
    <col min="7" max="7" width="23.42578125" customWidth="1"/>
    <col min="8" max="8" width="20.140625" bestFit="1" customWidth="1"/>
    <col min="9" max="9" width="5" customWidth="1"/>
    <col min="10" max="13" width="3.42578125" customWidth="1"/>
    <col min="14" max="14" width="4.85546875" customWidth="1"/>
    <col min="15" max="15" width="5" style="133" customWidth="1"/>
    <col min="16" max="16" width="4.42578125" style="133" customWidth="1"/>
    <col min="17" max="17" width="5.140625" style="105" customWidth="1"/>
    <col min="18" max="18" width="4.42578125" style="105" customWidth="1"/>
    <col min="19" max="19" width="3.42578125" style="154" customWidth="1"/>
    <col min="20" max="20" width="5.42578125" style="154" customWidth="1"/>
    <col min="21" max="21" width="4.42578125" style="105" customWidth="1"/>
    <col min="22" max="22" width="4.7109375" style="120" customWidth="1"/>
    <col min="23" max="23" width="3.42578125" style="133" customWidth="1"/>
    <col min="24" max="24" width="4.42578125" customWidth="1"/>
    <col min="25" max="25" width="4.28515625" customWidth="1"/>
    <col min="26" max="27" width="4.85546875" customWidth="1"/>
    <col min="28" max="28" width="3.42578125" customWidth="1"/>
    <col min="29" max="29" width="4" customWidth="1"/>
    <col min="30" max="52" width="3.42578125" customWidth="1"/>
    <col min="53" max="53" width="3.85546875" customWidth="1"/>
    <col min="54" max="54" width="4.140625" customWidth="1"/>
    <col min="55" max="55" width="4" customWidth="1"/>
    <col min="56" max="62" width="3.42578125" customWidth="1"/>
    <col min="63" max="63" width="5" customWidth="1"/>
    <col min="64" max="67" width="3.42578125" customWidth="1"/>
    <col min="68" max="68" width="5.85546875" customWidth="1"/>
    <col min="69" max="74" width="3.42578125" customWidth="1"/>
    <col min="75" max="75" width="4.85546875" customWidth="1"/>
    <col min="76" max="80" width="3.42578125" customWidth="1"/>
    <col min="81" max="83" width="4.85546875" customWidth="1"/>
    <col min="84" max="85" width="3.42578125" customWidth="1"/>
    <col min="86" max="86" width="24" bestFit="1" customWidth="1"/>
    <col min="87" max="87" width="11.28515625" customWidth="1"/>
    <col min="88" max="88" width="10" customWidth="1"/>
  </cols>
  <sheetData>
    <row r="1" spans="1:88" ht="30.75" customHeight="1" thickBot="1" x14ac:dyDescent="0.25">
      <c r="A1" s="85" t="s">
        <v>0</v>
      </c>
      <c r="B1" s="73" t="s">
        <v>1</v>
      </c>
      <c r="C1" s="73" t="s">
        <v>2</v>
      </c>
      <c r="D1" s="73" t="s">
        <v>3</v>
      </c>
      <c r="E1" s="73" t="s">
        <v>4</v>
      </c>
      <c r="F1" s="73" t="s">
        <v>5</v>
      </c>
      <c r="G1" s="73" t="s">
        <v>6</v>
      </c>
      <c r="H1" s="74" t="s">
        <v>7</v>
      </c>
      <c r="I1" s="75" t="s">
        <v>8</v>
      </c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9" t="s">
        <v>9</v>
      </c>
      <c r="V1" s="70"/>
      <c r="W1" s="80"/>
      <c r="X1" s="81" t="s">
        <v>10</v>
      </c>
      <c r="Y1" s="82"/>
      <c r="Z1" s="82"/>
      <c r="AA1" s="82"/>
      <c r="AB1" s="83"/>
      <c r="AC1" s="69" t="s">
        <v>11</v>
      </c>
      <c r="AD1" s="70"/>
      <c r="AE1" s="70"/>
      <c r="AF1" s="70"/>
      <c r="AG1" s="70"/>
      <c r="AH1" s="57" t="s">
        <v>12</v>
      </c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9"/>
      <c r="BD1" s="65" t="s">
        <v>13</v>
      </c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9"/>
      <c r="CH1" s="65" t="s">
        <v>14</v>
      </c>
      <c r="CI1" s="58"/>
      <c r="CJ1" s="59"/>
    </row>
    <row r="2" spans="1:88" ht="15" customHeight="1" thickBot="1" x14ac:dyDescent="0.25">
      <c r="A2" s="46"/>
      <c r="B2" s="35"/>
      <c r="C2" s="35"/>
      <c r="D2" s="35"/>
      <c r="E2" s="35"/>
      <c r="F2" s="35"/>
      <c r="G2" s="35"/>
      <c r="H2" s="49"/>
      <c r="I2" s="77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95" t="s">
        <v>15</v>
      </c>
      <c r="V2" s="108" t="s">
        <v>16</v>
      </c>
      <c r="W2" s="121" t="s">
        <v>17</v>
      </c>
      <c r="X2" s="66" t="s">
        <v>18</v>
      </c>
      <c r="Y2" s="67" t="s">
        <v>19</v>
      </c>
      <c r="Z2" s="67" t="s">
        <v>20</v>
      </c>
      <c r="AA2" s="68" t="s">
        <v>21</v>
      </c>
      <c r="AB2" s="84" t="s">
        <v>91</v>
      </c>
      <c r="AC2" s="71" t="s">
        <v>22</v>
      </c>
      <c r="AD2" s="67" t="s">
        <v>23</v>
      </c>
      <c r="AE2" s="67" t="s">
        <v>24</v>
      </c>
      <c r="AF2" s="68" t="s">
        <v>92</v>
      </c>
      <c r="AG2" s="54" t="s">
        <v>25</v>
      </c>
      <c r="AH2" s="55" t="s">
        <v>26</v>
      </c>
      <c r="AI2" s="39" t="s">
        <v>27</v>
      </c>
      <c r="AJ2" s="39" t="s">
        <v>28</v>
      </c>
      <c r="AK2" s="47" t="s">
        <v>29</v>
      </c>
      <c r="AL2" s="56" t="s">
        <v>93</v>
      </c>
      <c r="AM2" s="57" t="s">
        <v>30</v>
      </c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9"/>
      <c r="BB2" s="60" t="s">
        <v>31</v>
      </c>
      <c r="BC2" s="62" t="s">
        <v>32</v>
      </c>
      <c r="BD2" s="64" t="s">
        <v>33</v>
      </c>
      <c r="BE2" s="58"/>
      <c r="BF2" s="58"/>
      <c r="BG2" s="58"/>
      <c r="BH2" s="58"/>
      <c r="BI2" s="58"/>
      <c r="BJ2" s="59"/>
      <c r="BK2" s="37" t="s">
        <v>34</v>
      </c>
      <c r="BL2" s="39" t="s">
        <v>88</v>
      </c>
      <c r="BM2" s="39" t="s">
        <v>35</v>
      </c>
      <c r="BN2" s="39" t="s">
        <v>83</v>
      </c>
      <c r="BO2" s="39" t="s">
        <v>84</v>
      </c>
      <c r="BP2" s="39" t="s">
        <v>36</v>
      </c>
      <c r="BQ2" s="39" t="s">
        <v>85</v>
      </c>
      <c r="BR2" s="39" t="s">
        <v>89</v>
      </c>
      <c r="BS2" s="39" t="s">
        <v>37</v>
      </c>
      <c r="BT2" s="39" t="s">
        <v>38</v>
      </c>
      <c r="BU2" s="39" t="s">
        <v>39</v>
      </c>
      <c r="BV2" s="47" t="s">
        <v>86</v>
      </c>
      <c r="BW2" s="39" t="s">
        <v>87</v>
      </c>
      <c r="BX2" s="39" t="s">
        <v>40</v>
      </c>
      <c r="BY2" s="39" t="s">
        <v>41</v>
      </c>
      <c r="BZ2" s="39" t="s">
        <v>42</v>
      </c>
      <c r="CA2" s="39" t="s">
        <v>43</v>
      </c>
      <c r="CB2" s="39" t="s">
        <v>44</v>
      </c>
      <c r="CC2" s="47" t="s">
        <v>45</v>
      </c>
      <c r="CD2" s="47" t="s">
        <v>46</v>
      </c>
      <c r="CE2" s="47" t="s">
        <v>47</v>
      </c>
      <c r="CF2" s="47" t="s">
        <v>48</v>
      </c>
      <c r="CG2" s="48" t="s">
        <v>49</v>
      </c>
      <c r="CH2" s="50" t="s">
        <v>50</v>
      </c>
      <c r="CI2" s="52" t="s">
        <v>51</v>
      </c>
      <c r="CJ2" s="40" t="s">
        <v>52</v>
      </c>
    </row>
    <row r="3" spans="1:88" ht="31.5" customHeight="1" x14ac:dyDescent="0.2">
      <c r="A3" s="46"/>
      <c r="B3" s="35"/>
      <c r="C3" s="35"/>
      <c r="D3" s="35"/>
      <c r="E3" s="35"/>
      <c r="F3" s="35"/>
      <c r="G3" s="35"/>
      <c r="H3" s="49"/>
      <c r="I3" s="42" t="s">
        <v>53</v>
      </c>
      <c r="J3" s="43"/>
      <c r="K3" s="44" t="s">
        <v>54</v>
      </c>
      <c r="L3" s="43"/>
      <c r="M3" s="44" t="s">
        <v>55</v>
      </c>
      <c r="N3" s="43"/>
      <c r="O3" s="134" t="s">
        <v>56</v>
      </c>
      <c r="P3" s="135"/>
      <c r="Q3" s="137" t="s">
        <v>57</v>
      </c>
      <c r="R3" s="138"/>
      <c r="S3" s="140" t="s">
        <v>58</v>
      </c>
      <c r="T3" s="141"/>
      <c r="U3" s="96"/>
      <c r="V3" s="109"/>
      <c r="W3" s="122"/>
      <c r="X3" s="46"/>
      <c r="Y3" s="35"/>
      <c r="Z3" s="35"/>
      <c r="AA3" s="35"/>
      <c r="AB3" s="33"/>
      <c r="AC3" s="38"/>
      <c r="AD3" s="35"/>
      <c r="AE3" s="35"/>
      <c r="AF3" s="72"/>
      <c r="AG3" s="49"/>
      <c r="AH3" s="46"/>
      <c r="AI3" s="35"/>
      <c r="AJ3" s="35"/>
      <c r="AK3" s="35"/>
      <c r="AL3" s="49"/>
      <c r="AM3" s="45" t="s">
        <v>59</v>
      </c>
      <c r="AN3" s="34" t="s">
        <v>60</v>
      </c>
      <c r="AO3" s="34" t="s">
        <v>61</v>
      </c>
      <c r="AP3" s="34" t="s">
        <v>62</v>
      </c>
      <c r="AQ3" s="34" t="s">
        <v>63</v>
      </c>
      <c r="AR3" s="34" t="s">
        <v>64</v>
      </c>
      <c r="AS3" s="34" t="s">
        <v>65</v>
      </c>
      <c r="AT3" s="34" t="s">
        <v>66</v>
      </c>
      <c r="AU3" s="34" t="s">
        <v>67</v>
      </c>
      <c r="AV3" s="34" t="s">
        <v>68</v>
      </c>
      <c r="AW3" s="34" t="s">
        <v>69</v>
      </c>
      <c r="AX3" s="34" t="s">
        <v>70</v>
      </c>
      <c r="AY3" s="34" t="s">
        <v>71</v>
      </c>
      <c r="AZ3" s="34" t="s">
        <v>72</v>
      </c>
      <c r="BA3" s="36" t="s">
        <v>73</v>
      </c>
      <c r="BB3" s="61"/>
      <c r="BC3" s="63"/>
      <c r="BD3" s="37" t="s">
        <v>74</v>
      </c>
      <c r="BE3" s="39" t="s">
        <v>75</v>
      </c>
      <c r="BF3" s="39" t="s">
        <v>76</v>
      </c>
      <c r="BG3" s="39" t="s">
        <v>77</v>
      </c>
      <c r="BH3" s="39" t="s">
        <v>78</v>
      </c>
      <c r="BI3" s="39" t="s">
        <v>79</v>
      </c>
      <c r="BJ3" s="32" t="s">
        <v>80</v>
      </c>
      <c r="BK3" s="38"/>
      <c r="BL3" s="35"/>
      <c r="BM3" s="35"/>
      <c r="BN3" s="35"/>
      <c r="BO3" s="35"/>
      <c r="BP3" s="35"/>
      <c r="BQ3" s="35"/>
      <c r="BR3" s="35"/>
      <c r="BS3" s="34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49"/>
      <c r="CH3" s="51"/>
      <c r="CI3" s="53"/>
      <c r="CJ3" s="41"/>
    </row>
    <row r="4" spans="1:88" ht="89.25" customHeight="1" thickBot="1" x14ac:dyDescent="0.25">
      <c r="A4" s="46"/>
      <c r="B4" s="35"/>
      <c r="C4" s="35"/>
      <c r="D4" s="35"/>
      <c r="E4" s="35"/>
      <c r="F4" s="35"/>
      <c r="G4" s="35"/>
      <c r="H4" s="49"/>
      <c r="I4" s="1" t="s">
        <v>81</v>
      </c>
      <c r="J4" s="1" t="s">
        <v>82</v>
      </c>
      <c r="K4" s="1" t="s">
        <v>81</v>
      </c>
      <c r="L4" s="1" t="s">
        <v>82</v>
      </c>
      <c r="M4" s="1" t="s">
        <v>81</v>
      </c>
      <c r="N4" s="1" t="s">
        <v>82</v>
      </c>
      <c r="O4" s="136" t="s">
        <v>81</v>
      </c>
      <c r="P4" s="136" t="s">
        <v>82</v>
      </c>
      <c r="Q4" s="139" t="s">
        <v>81</v>
      </c>
      <c r="R4" s="139" t="s">
        <v>82</v>
      </c>
      <c r="S4" s="142" t="s">
        <v>81</v>
      </c>
      <c r="T4" s="143" t="s">
        <v>82</v>
      </c>
      <c r="U4" s="96"/>
      <c r="V4" s="109"/>
      <c r="W4" s="122"/>
      <c r="X4" s="46"/>
      <c r="Y4" s="35"/>
      <c r="Z4" s="35"/>
      <c r="AA4" s="35"/>
      <c r="AB4" s="33"/>
      <c r="AC4" s="38"/>
      <c r="AD4" s="35"/>
      <c r="AE4" s="35"/>
      <c r="AF4" s="72"/>
      <c r="AG4" s="49"/>
      <c r="AH4" s="46"/>
      <c r="AI4" s="35"/>
      <c r="AJ4" s="35"/>
      <c r="AK4" s="35"/>
      <c r="AL4" s="49"/>
      <c r="AM4" s="46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3"/>
      <c r="BB4" s="61"/>
      <c r="BC4" s="63"/>
      <c r="BD4" s="38"/>
      <c r="BE4" s="35"/>
      <c r="BF4" s="35"/>
      <c r="BG4" s="35"/>
      <c r="BH4" s="35"/>
      <c r="BI4" s="35"/>
      <c r="BJ4" s="33"/>
      <c r="BK4" s="38"/>
      <c r="BL4" s="35"/>
      <c r="BM4" s="35"/>
      <c r="BN4" s="35"/>
      <c r="BO4" s="35"/>
      <c r="BP4" s="35"/>
      <c r="BQ4" s="35"/>
      <c r="BR4" s="35"/>
      <c r="BS4" s="34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49"/>
      <c r="CH4" s="51"/>
      <c r="CI4" s="53"/>
      <c r="CJ4" s="41"/>
    </row>
    <row r="5" spans="1:88" ht="15.75" customHeight="1" thickBot="1" x14ac:dyDescent="0.25">
      <c r="A5" s="8">
        <v>1</v>
      </c>
      <c r="B5" s="9" t="s">
        <v>94</v>
      </c>
      <c r="C5" s="9" t="s">
        <v>95</v>
      </c>
      <c r="D5" s="9" t="s">
        <v>96</v>
      </c>
      <c r="E5" s="9" t="s">
        <v>97</v>
      </c>
      <c r="F5" s="9" t="s">
        <v>97</v>
      </c>
      <c r="G5" s="9" t="s">
        <v>98</v>
      </c>
      <c r="H5" s="9" t="s">
        <v>99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23">
        <v>0</v>
      </c>
      <c r="P5" s="123">
        <v>35</v>
      </c>
      <c r="Q5" s="97">
        <v>0</v>
      </c>
      <c r="R5" s="97">
        <v>56</v>
      </c>
      <c r="S5" s="144">
        <v>0</v>
      </c>
      <c r="T5" s="144">
        <v>0</v>
      </c>
      <c r="U5" s="97">
        <v>6</v>
      </c>
      <c r="V5" s="110">
        <v>85</v>
      </c>
      <c r="W5" s="123">
        <v>0</v>
      </c>
      <c r="X5" s="10">
        <v>6</v>
      </c>
      <c r="Y5" s="10">
        <v>72</v>
      </c>
      <c r="Z5" s="10">
        <v>0</v>
      </c>
      <c r="AA5" s="10">
        <v>0</v>
      </c>
      <c r="AB5" s="10">
        <v>13</v>
      </c>
      <c r="AC5" s="10">
        <v>75</v>
      </c>
      <c r="AD5" s="10">
        <v>8</v>
      </c>
      <c r="AE5" s="10">
        <v>2</v>
      </c>
      <c r="AF5" s="10">
        <v>0</v>
      </c>
      <c r="AG5" s="10">
        <v>6</v>
      </c>
      <c r="AH5" s="10">
        <v>1</v>
      </c>
      <c r="AI5" s="10">
        <v>0</v>
      </c>
      <c r="AJ5" s="10">
        <v>1</v>
      </c>
      <c r="AK5" s="10">
        <v>0</v>
      </c>
      <c r="AL5" s="10">
        <v>11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69</v>
      </c>
      <c r="BC5" s="10">
        <v>1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  <c r="BY5" s="10">
        <v>0</v>
      </c>
      <c r="BZ5" s="10">
        <v>8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9" t="s">
        <v>100</v>
      </c>
      <c r="CI5" s="9">
        <v>80075508</v>
      </c>
      <c r="CJ5" s="11" t="s">
        <v>101</v>
      </c>
    </row>
    <row r="6" spans="1:88" ht="15.75" customHeight="1" x14ac:dyDescent="0.2">
      <c r="A6" s="3">
        <v>2</v>
      </c>
      <c r="B6" s="12" t="s">
        <v>102</v>
      </c>
      <c r="C6" s="12" t="s">
        <v>95</v>
      </c>
      <c r="D6" s="12" t="s">
        <v>103</v>
      </c>
      <c r="E6" s="12" t="s">
        <v>104</v>
      </c>
      <c r="F6" s="12" t="s">
        <v>105</v>
      </c>
      <c r="G6" s="12" t="s">
        <v>104</v>
      </c>
      <c r="H6" s="12" t="s">
        <v>106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124">
        <v>60</v>
      </c>
      <c r="P6" s="124">
        <v>0</v>
      </c>
      <c r="Q6" s="98">
        <v>50</v>
      </c>
      <c r="R6" s="98">
        <v>0</v>
      </c>
      <c r="S6" s="145">
        <v>0</v>
      </c>
      <c r="T6" s="145">
        <v>0</v>
      </c>
      <c r="U6" s="98">
        <v>110</v>
      </c>
      <c r="V6" s="111">
        <v>0</v>
      </c>
      <c r="W6" s="124">
        <v>0</v>
      </c>
      <c r="X6" s="4">
        <v>98</v>
      </c>
      <c r="Y6" s="4">
        <v>0</v>
      </c>
      <c r="Z6" s="4">
        <v>0</v>
      </c>
      <c r="AA6" s="4">
        <v>0</v>
      </c>
      <c r="AB6" s="4">
        <v>12</v>
      </c>
      <c r="AC6" s="4">
        <v>79</v>
      </c>
      <c r="AD6" s="4">
        <v>0</v>
      </c>
      <c r="AE6" s="4">
        <v>8</v>
      </c>
      <c r="AF6" s="4">
        <v>15</v>
      </c>
      <c r="AG6" s="4">
        <v>8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100</v>
      </c>
      <c r="BC6" s="4">
        <v>6</v>
      </c>
      <c r="BD6" s="4">
        <v>0</v>
      </c>
      <c r="BE6" s="4">
        <v>0</v>
      </c>
      <c r="BF6" s="4">
        <v>0</v>
      </c>
      <c r="BG6" s="4">
        <v>0</v>
      </c>
      <c r="BH6" s="4">
        <v>0</v>
      </c>
      <c r="BI6" s="4">
        <v>0</v>
      </c>
      <c r="BJ6" s="4">
        <v>0</v>
      </c>
      <c r="BK6" s="4">
        <v>0</v>
      </c>
      <c r="BL6" s="4">
        <v>0</v>
      </c>
      <c r="BM6" s="4">
        <v>4</v>
      </c>
      <c r="BN6" s="4">
        <v>0</v>
      </c>
      <c r="BO6" s="4">
        <v>0</v>
      </c>
      <c r="BP6" s="4">
        <v>0</v>
      </c>
      <c r="BQ6" s="4">
        <v>0</v>
      </c>
      <c r="BR6" s="4">
        <v>0</v>
      </c>
      <c r="BS6" s="4">
        <v>0</v>
      </c>
      <c r="BT6" s="4">
        <v>0</v>
      </c>
      <c r="BU6" s="4">
        <v>0</v>
      </c>
      <c r="BV6" s="4">
        <v>0</v>
      </c>
      <c r="BW6" s="4">
        <v>0</v>
      </c>
      <c r="BX6" s="4">
        <v>0</v>
      </c>
      <c r="BY6" s="4">
        <v>0</v>
      </c>
      <c r="BZ6" s="4">
        <v>2</v>
      </c>
      <c r="CA6" s="4">
        <v>0</v>
      </c>
      <c r="CB6" s="4">
        <v>0</v>
      </c>
      <c r="CC6" s="4">
        <v>0</v>
      </c>
      <c r="CD6" s="4">
        <v>0</v>
      </c>
      <c r="CE6" s="4">
        <v>0</v>
      </c>
      <c r="CF6" s="4">
        <v>0</v>
      </c>
      <c r="CG6" s="4">
        <v>0</v>
      </c>
      <c r="CH6" s="12" t="s">
        <v>100</v>
      </c>
      <c r="CI6" s="12">
        <v>80075508</v>
      </c>
      <c r="CJ6" s="13" t="s">
        <v>101</v>
      </c>
    </row>
    <row r="7" spans="1:88" ht="15.75" customHeight="1" x14ac:dyDescent="0.2">
      <c r="A7" s="5">
        <v>2</v>
      </c>
      <c r="B7" s="14" t="s">
        <v>102</v>
      </c>
      <c r="C7" s="14" t="s">
        <v>95</v>
      </c>
      <c r="D7" s="14" t="s">
        <v>107</v>
      </c>
      <c r="E7" s="14" t="s">
        <v>104</v>
      </c>
      <c r="F7" s="14" t="s">
        <v>105</v>
      </c>
      <c r="G7" s="14" t="s">
        <v>104</v>
      </c>
      <c r="H7" s="14" t="s">
        <v>106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125">
        <v>70</v>
      </c>
      <c r="P7" s="125">
        <v>0</v>
      </c>
      <c r="Q7" s="99">
        <v>55</v>
      </c>
      <c r="R7" s="99">
        <v>0</v>
      </c>
      <c r="S7" s="146">
        <v>0</v>
      </c>
      <c r="T7" s="146">
        <v>0</v>
      </c>
      <c r="U7" s="99">
        <v>0</v>
      </c>
      <c r="V7" s="112">
        <v>125</v>
      </c>
      <c r="W7" s="125">
        <v>0</v>
      </c>
      <c r="X7" s="2">
        <v>2</v>
      </c>
      <c r="Y7" s="2">
        <v>119</v>
      </c>
      <c r="Z7" s="2">
        <v>1</v>
      </c>
      <c r="AA7" s="2">
        <v>0</v>
      </c>
      <c r="AB7" s="2">
        <v>3</v>
      </c>
      <c r="AC7" s="2">
        <v>107</v>
      </c>
      <c r="AD7" s="2">
        <v>0</v>
      </c>
      <c r="AE7" s="2">
        <v>0</v>
      </c>
      <c r="AF7" s="2">
        <v>11</v>
      </c>
      <c r="AG7" s="2">
        <v>7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107</v>
      </c>
      <c r="BC7" s="2">
        <v>9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3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6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14" t="s">
        <v>100</v>
      </c>
      <c r="CI7" s="2">
        <v>80075508</v>
      </c>
      <c r="CJ7" s="15" t="s">
        <v>101</v>
      </c>
    </row>
    <row r="8" spans="1:88" ht="15.75" customHeight="1" x14ac:dyDescent="0.2">
      <c r="A8" s="5">
        <v>2</v>
      </c>
      <c r="B8" s="14" t="s">
        <v>102</v>
      </c>
      <c r="C8" s="14" t="s">
        <v>95</v>
      </c>
      <c r="D8" s="14" t="s">
        <v>108</v>
      </c>
      <c r="E8" s="14" t="s">
        <v>109</v>
      </c>
      <c r="F8" s="14" t="s">
        <v>109</v>
      </c>
      <c r="G8" s="14" t="s">
        <v>109</v>
      </c>
      <c r="H8" s="14" t="s">
        <v>106</v>
      </c>
      <c r="I8" s="28"/>
      <c r="J8" s="28"/>
      <c r="K8" s="28"/>
      <c r="L8" s="28"/>
      <c r="M8" s="28"/>
      <c r="N8" s="28"/>
      <c r="O8" s="126"/>
      <c r="P8" s="126"/>
      <c r="Q8" s="100"/>
      <c r="R8" s="100"/>
      <c r="S8" s="147"/>
      <c r="T8" s="147"/>
      <c r="U8" s="100"/>
      <c r="V8" s="113"/>
      <c r="W8" s="126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9"/>
    </row>
    <row r="9" spans="1:88" ht="15.75" customHeight="1" x14ac:dyDescent="0.2">
      <c r="A9" s="5">
        <v>2</v>
      </c>
      <c r="B9" s="14" t="s">
        <v>102</v>
      </c>
      <c r="C9" s="14" t="s">
        <v>95</v>
      </c>
      <c r="D9" s="14" t="s">
        <v>110</v>
      </c>
      <c r="E9" s="14" t="s">
        <v>111</v>
      </c>
      <c r="F9" s="14" t="s">
        <v>112</v>
      </c>
      <c r="G9" s="14" t="s">
        <v>113</v>
      </c>
      <c r="H9" s="14" t="s">
        <v>106</v>
      </c>
      <c r="I9" s="28"/>
      <c r="J9" s="28"/>
      <c r="K9" s="28"/>
      <c r="L9" s="28"/>
      <c r="M9" s="28"/>
      <c r="N9" s="28"/>
      <c r="O9" s="126"/>
      <c r="P9" s="126"/>
      <c r="Q9" s="100"/>
      <c r="R9" s="100"/>
      <c r="S9" s="147"/>
      <c r="T9" s="147"/>
      <c r="U9" s="100"/>
      <c r="V9" s="113"/>
      <c r="W9" s="126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9"/>
    </row>
    <row r="10" spans="1:88" ht="15.75" customHeight="1" thickBot="1" x14ac:dyDescent="0.25">
      <c r="A10" s="6">
        <v>2</v>
      </c>
      <c r="B10" s="16" t="s">
        <v>102</v>
      </c>
      <c r="C10" s="16" t="s">
        <v>95</v>
      </c>
      <c r="D10" s="16" t="s">
        <v>114</v>
      </c>
      <c r="E10" s="16" t="s">
        <v>115</v>
      </c>
      <c r="F10" s="16" t="s">
        <v>116</v>
      </c>
      <c r="G10" s="16" t="s">
        <v>117</v>
      </c>
      <c r="H10" s="16" t="s">
        <v>106</v>
      </c>
      <c r="I10" s="30"/>
      <c r="J10" s="30"/>
      <c r="K10" s="30"/>
      <c r="L10" s="30"/>
      <c r="M10" s="30"/>
      <c r="N10" s="30"/>
      <c r="O10" s="127"/>
      <c r="P10" s="127"/>
      <c r="Q10" s="101"/>
      <c r="R10" s="101"/>
      <c r="S10" s="148"/>
      <c r="T10" s="148"/>
      <c r="U10" s="101"/>
      <c r="V10" s="114"/>
      <c r="W10" s="127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1"/>
    </row>
    <row r="11" spans="1:88" ht="15.75" customHeight="1" x14ac:dyDescent="0.2">
      <c r="A11" s="3">
        <v>3</v>
      </c>
      <c r="B11" s="12" t="s">
        <v>118</v>
      </c>
      <c r="C11" s="12" t="s">
        <v>95</v>
      </c>
      <c r="D11" s="12" t="s">
        <v>103</v>
      </c>
      <c r="E11" s="12" t="s">
        <v>104</v>
      </c>
      <c r="F11" s="12" t="s">
        <v>105</v>
      </c>
      <c r="G11" s="12" t="s">
        <v>104</v>
      </c>
      <c r="H11" s="12" t="s">
        <v>118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124">
        <f>86-49</f>
        <v>37</v>
      </c>
      <c r="P11" s="124">
        <v>65</v>
      </c>
      <c r="Q11" s="98">
        <f>86-37</f>
        <v>49</v>
      </c>
      <c r="R11" s="98">
        <v>43</v>
      </c>
      <c r="S11" s="145">
        <v>0</v>
      </c>
      <c r="T11" s="145">
        <v>0</v>
      </c>
      <c r="U11" s="98">
        <v>86</v>
      </c>
      <c r="V11" s="111">
        <f>43+65</f>
        <v>108</v>
      </c>
      <c r="W11" s="124">
        <v>0</v>
      </c>
      <c r="X11" s="4">
        <v>79</v>
      </c>
      <c r="Y11" s="4">
        <v>97</v>
      </c>
      <c r="Z11" s="4">
        <v>0</v>
      </c>
      <c r="AA11" s="4">
        <v>0</v>
      </c>
      <c r="AB11" s="4">
        <v>18</v>
      </c>
      <c r="AC11" s="4">
        <v>158</v>
      </c>
      <c r="AD11" s="4">
        <v>5</v>
      </c>
      <c r="AE11" s="4">
        <v>1</v>
      </c>
      <c r="AF11" s="4">
        <v>10</v>
      </c>
      <c r="AG11" s="4">
        <v>20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138</v>
      </c>
      <c r="BC11" s="4">
        <v>25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2</v>
      </c>
      <c r="BL11" s="4">
        <v>0</v>
      </c>
      <c r="BM11" s="4">
        <v>2</v>
      </c>
      <c r="BN11" s="4">
        <v>0</v>
      </c>
      <c r="BO11" s="4">
        <v>3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>
        <v>0</v>
      </c>
      <c r="BY11" s="4">
        <v>0</v>
      </c>
      <c r="BZ11" s="4">
        <v>24</v>
      </c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12" t="s">
        <v>100</v>
      </c>
      <c r="CI11" s="12">
        <v>80075508</v>
      </c>
      <c r="CJ11" s="13" t="s">
        <v>101</v>
      </c>
    </row>
    <row r="12" spans="1:88" ht="15.75" customHeight="1" x14ac:dyDescent="0.2">
      <c r="A12" s="5">
        <v>3</v>
      </c>
      <c r="B12" s="14" t="s">
        <v>118</v>
      </c>
      <c r="C12" s="14" t="s">
        <v>95</v>
      </c>
      <c r="D12" s="14" t="s">
        <v>114</v>
      </c>
      <c r="E12" s="14" t="s">
        <v>115</v>
      </c>
      <c r="F12" s="14" t="s">
        <v>116</v>
      </c>
      <c r="G12" s="14" t="s">
        <v>117</v>
      </c>
      <c r="H12" s="14" t="s">
        <v>118</v>
      </c>
      <c r="I12" s="86"/>
      <c r="J12" s="87"/>
      <c r="K12" s="87"/>
      <c r="L12" s="87"/>
      <c r="M12" s="87"/>
      <c r="N12" s="87"/>
      <c r="O12" s="128"/>
      <c r="P12" s="128"/>
      <c r="Q12" s="102"/>
      <c r="R12" s="102"/>
      <c r="S12" s="149"/>
      <c r="T12" s="149"/>
      <c r="U12" s="102"/>
      <c r="V12" s="115"/>
      <c r="W12" s="128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8"/>
    </row>
    <row r="13" spans="1:88" ht="15.75" customHeight="1" x14ac:dyDescent="0.2">
      <c r="A13" s="5">
        <v>3</v>
      </c>
      <c r="B13" s="14" t="s">
        <v>118</v>
      </c>
      <c r="C13" s="14" t="s">
        <v>95</v>
      </c>
      <c r="D13" s="14" t="s">
        <v>119</v>
      </c>
      <c r="E13" s="14" t="s">
        <v>120</v>
      </c>
      <c r="F13" s="14" t="s">
        <v>121</v>
      </c>
      <c r="G13" s="14" t="s">
        <v>122</v>
      </c>
      <c r="H13" s="14" t="s">
        <v>118</v>
      </c>
      <c r="I13" s="89"/>
      <c r="J13" s="90"/>
      <c r="K13" s="90"/>
      <c r="L13" s="90"/>
      <c r="M13" s="90"/>
      <c r="N13" s="90"/>
      <c r="O13" s="129"/>
      <c r="P13" s="129"/>
      <c r="Q13" s="103"/>
      <c r="R13" s="103"/>
      <c r="S13" s="150"/>
      <c r="T13" s="150"/>
      <c r="U13" s="103"/>
      <c r="V13" s="116"/>
      <c r="W13" s="129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1"/>
    </row>
    <row r="14" spans="1:88" ht="15.75" customHeight="1" thickBot="1" x14ac:dyDescent="0.25">
      <c r="A14" s="17">
        <v>3</v>
      </c>
      <c r="B14" s="18" t="s">
        <v>118</v>
      </c>
      <c r="C14" s="18" t="s">
        <v>95</v>
      </c>
      <c r="D14" s="18" t="s">
        <v>123</v>
      </c>
      <c r="E14" s="18" t="s">
        <v>111</v>
      </c>
      <c r="F14" s="18" t="s">
        <v>124</v>
      </c>
      <c r="G14" s="18" t="s">
        <v>111</v>
      </c>
      <c r="H14" s="18" t="s">
        <v>118</v>
      </c>
      <c r="I14" s="92"/>
      <c r="J14" s="93"/>
      <c r="K14" s="93"/>
      <c r="L14" s="93"/>
      <c r="M14" s="93"/>
      <c r="N14" s="93"/>
      <c r="O14" s="130"/>
      <c r="P14" s="130"/>
      <c r="Q14" s="104"/>
      <c r="R14" s="104"/>
      <c r="S14" s="151"/>
      <c r="T14" s="151"/>
      <c r="U14" s="104"/>
      <c r="V14" s="117"/>
      <c r="W14" s="130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4"/>
    </row>
    <row r="15" spans="1:88" ht="15.75" customHeight="1" thickBot="1" x14ac:dyDescent="0.25">
      <c r="A15" s="3">
        <v>4</v>
      </c>
      <c r="B15" s="12" t="s">
        <v>125</v>
      </c>
      <c r="C15" s="12" t="s">
        <v>126</v>
      </c>
      <c r="D15" s="12" t="s">
        <v>127</v>
      </c>
      <c r="E15" s="12" t="s">
        <v>97</v>
      </c>
      <c r="F15" s="12" t="s">
        <v>97</v>
      </c>
      <c r="G15" s="12" t="s">
        <v>98</v>
      </c>
      <c r="H15" s="12" t="s">
        <v>125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124">
        <v>2</v>
      </c>
      <c r="P15" s="124">
        <v>3</v>
      </c>
      <c r="Q15" s="98">
        <v>1</v>
      </c>
      <c r="R15" s="98">
        <v>1</v>
      </c>
      <c r="S15" s="145">
        <v>0</v>
      </c>
      <c r="T15" s="145">
        <v>0</v>
      </c>
      <c r="U15" s="98">
        <v>3</v>
      </c>
      <c r="V15" s="111">
        <v>4</v>
      </c>
      <c r="W15" s="124">
        <v>0</v>
      </c>
      <c r="X15" s="4">
        <v>3</v>
      </c>
      <c r="Y15" s="4">
        <v>4</v>
      </c>
      <c r="Z15" s="4">
        <v>0</v>
      </c>
      <c r="AA15" s="4">
        <v>0</v>
      </c>
      <c r="AB15" s="4">
        <v>0</v>
      </c>
      <c r="AC15" s="4">
        <v>0</v>
      </c>
      <c r="AD15" s="4">
        <v>1</v>
      </c>
      <c r="AE15" s="4">
        <v>1</v>
      </c>
      <c r="AF15" s="4">
        <v>5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5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>
        <v>0</v>
      </c>
      <c r="BY15" s="4">
        <v>0</v>
      </c>
      <c r="BZ15" s="4">
        <v>2</v>
      </c>
      <c r="CA15" s="4">
        <v>0</v>
      </c>
      <c r="CB15" s="4">
        <v>0</v>
      </c>
      <c r="CC15" s="4">
        <v>0</v>
      </c>
      <c r="CD15" s="4">
        <v>0</v>
      </c>
      <c r="CE15" s="4">
        <v>0</v>
      </c>
      <c r="CF15" s="4">
        <v>0</v>
      </c>
      <c r="CG15" s="4">
        <v>0</v>
      </c>
      <c r="CH15" s="12" t="s">
        <v>100</v>
      </c>
      <c r="CI15" s="4">
        <v>80075508</v>
      </c>
      <c r="CJ15" s="13" t="s">
        <v>101</v>
      </c>
    </row>
    <row r="16" spans="1:88" ht="15.75" customHeight="1" thickBot="1" x14ac:dyDescent="0.25">
      <c r="A16" s="6">
        <v>4</v>
      </c>
      <c r="B16" s="16" t="s">
        <v>128</v>
      </c>
      <c r="C16" s="16" t="s">
        <v>126</v>
      </c>
      <c r="D16" s="16" t="s">
        <v>127</v>
      </c>
      <c r="E16" s="16" t="s">
        <v>97</v>
      </c>
      <c r="F16" s="16" t="s">
        <v>97</v>
      </c>
      <c r="G16" s="16" t="s">
        <v>98</v>
      </c>
      <c r="H16" s="12" t="s">
        <v>125</v>
      </c>
      <c r="I16" s="7"/>
      <c r="J16" s="7"/>
      <c r="K16" s="7"/>
      <c r="L16" s="7"/>
      <c r="M16" s="7"/>
      <c r="N16" s="7"/>
      <c r="O16" s="131"/>
      <c r="P16" s="131"/>
      <c r="Q16" s="106"/>
      <c r="R16" s="106"/>
      <c r="S16" s="152"/>
      <c r="T16" s="152"/>
      <c r="U16" s="98"/>
      <c r="V16" s="118">
        <v>2</v>
      </c>
      <c r="W16" s="131"/>
      <c r="X16" s="7"/>
      <c r="Y16" s="7">
        <v>2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>
        <v>2</v>
      </c>
      <c r="CF16" s="7"/>
      <c r="CG16" s="7"/>
      <c r="CH16" s="7"/>
      <c r="CI16" s="7"/>
      <c r="CJ16" s="19"/>
    </row>
    <row r="17" spans="1:88" ht="15.75" customHeight="1" thickBot="1" x14ac:dyDescent="0.25">
      <c r="A17" s="3">
        <v>5</v>
      </c>
      <c r="B17" s="12" t="s">
        <v>129</v>
      </c>
      <c r="C17" s="20" t="s">
        <v>130</v>
      </c>
      <c r="D17" s="12" t="s">
        <v>90</v>
      </c>
      <c r="E17" s="12" t="s">
        <v>131</v>
      </c>
      <c r="F17" s="12" t="s">
        <v>132</v>
      </c>
      <c r="G17" s="12" t="s">
        <v>131</v>
      </c>
      <c r="H17" s="12" t="s">
        <v>129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124">
        <v>96</v>
      </c>
      <c r="P17" s="124">
        <v>53</v>
      </c>
      <c r="Q17" s="98">
        <v>121</v>
      </c>
      <c r="R17" s="98">
        <v>47</v>
      </c>
      <c r="S17" s="145">
        <v>0</v>
      </c>
      <c r="T17" s="145">
        <v>0</v>
      </c>
      <c r="U17" s="105">
        <f>96+121</f>
        <v>217</v>
      </c>
      <c r="V17" s="111">
        <f>53+47</f>
        <v>100</v>
      </c>
      <c r="W17" s="124">
        <v>0</v>
      </c>
      <c r="X17" s="4">
        <v>198</v>
      </c>
      <c r="Y17" s="4">
        <v>90</v>
      </c>
      <c r="Z17" s="4">
        <v>3</v>
      </c>
      <c r="AA17" s="4">
        <v>0</v>
      </c>
      <c r="AB17" s="4">
        <f>317-198-90-3</f>
        <v>26</v>
      </c>
      <c r="AC17" s="4">
        <v>289</v>
      </c>
      <c r="AD17" s="4">
        <v>1</v>
      </c>
      <c r="AE17" s="4">
        <v>1</v>
      </c>
      <c r="AF17" s="4">
        <f>317-296</f>
        <v>21</v>
      </c>
      <c r="AG17" s="4">
        <v>5</v>
      </c>
      <c r="AH17" s="4">
        <v>0</v>
      </c>
      <c r="AI17" s="4">
        <v>0</v>
      </c>
      <c r="AJ17" s="4">
        <v>0</v>
      </c>
      <c r="AK17" s="4">
        <v>0</v>
      </c>
      <c r="AL17" s="4">
        <v>18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254</v>
      </c>
      <c r="BC17" s="4">
        <v>18</v>
      </c>
      <c r="BD17" s="4">
        <v>1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2</v>
      </c>
      <c r="BM17" s="4">
        <v>3</v>
      </c>
      <c r="BN17" s="4">
        <v>2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>
        <v>0</v>
      </c>
      <c r="BY17" s="4">
        <v>0</v>
      </c>
      <c r="BZ17" s="4">
        <v>37</v>
      </c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0</v>
      </c>
      <c r="CH17" s="12" t="s">
        <v>100</v>
      </c>
      <c r="CI17" s="4">
        <v>80075508</v>
      </c>
      <c r="CJ17" s="13" t="s">
        <v>101</v>
      </c>
    </row>
    <row r="18" spans="1:88" ht="15.75" customHeight="1" thickBot="1" x14ac:dyDescent="0.25">
      <c r="A18" s="6">
        <v>5</v>
      </c>
      <c r="B18" s="16" t="s">
        <v>133</v>
      </c>
      <c r="C18" s="21" t="s">
        <v>130</v>
      </c>
      <c r="D18" s="16" t="s">
        <v>90</v>
      </c>
      <c r="E18" s="16" t="s">
        <v>131</v>
      </c>
      <c r="F18" s="16" t="s">
        <v>132</v>
      </c>
      <c r="G18" s="16" t="s">
        <v>131</v>
      </c>
      <c r="H18" s="12" t="s">
        <v>129</v>
      </c>
      <c r="I18" s="7"/>
      <c r="J18" s="7"/>
      <c r="K18" s="7"/>
      <c r="L18" s="7"/>
      <c r="M18" s="7"/>
      <c r="N18" s="7"/>
      <c r="O18" s="131"/>
      <c r="P18" s="131"/>
      <c r="Q18" s="106">
        <v>3</v>
      </c>
      <c r="R18" s="106">
        <v>2</v>
      </c>
      <c r="S18" s="152"/>
      <c r="T18" s="152"/>
      <c r="U18" s="106">
        <v>3</v>
      </c>
      <c r="V18" s="118">
        <v>2</v>
      </c>
      <c r="W18" s="131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>
        <v>5</v>
      </c>
      <c r="CF18" s="7"/>
      <c r="CG18" s="7"/>
      <c r="CH18" s="7"/>
      <c r="CI18" s="7"/>
      <c r="CJ18" s="19"/>
    </row>
    <row r="19" spans="1:88" ht="15.75" customHeight="1" thickBot="1" x14ac:dyDescent="0.25">
      <c r="A19" s="3">
        <v>6</v>
      </c>
      <c r="B19" s="12" t="s">
        <v>134</v>
      </c>
      <c r="C19" s="12" t="s">
        <v>135</v>
      </c>
      <c r="D19" s="12" t="s">
        <v>136</v>
      </c>
      <c r="E19" s="12" t="s">
        <v>97</v>
      </c>
      <c r="F19" s="12" t="s">
        <v>97</v>
      </c>
      <c r="G19" s="12" t="s">
        <v>98</v>
      </c>
      <c r="H19" s="12" t="s">
        <v>134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124">
        <v>0</v>
      </c>
      <c r="P19" s="124">
        <v>4</v>
      </c>
      <c r="Q19" s="98">
        <v>0</v>
      </c>
      <c r="R19" s="98">
        <v>3</v>
      </c>
      <c r="S19" s="145">
        <v>0</v>
      </c>
      <c r="T19" s="145">
        <v>0</v>
      </c>
      <c r="U19" s="98">
        <v>0</v>
      </c>
      <c r="V19" s="111">
        <v>7</v>
      </c>
      <c r="W19" s="124">
        <v>0</v>
      </c>
      <c r="X19" s="4">
        <v>0</v>
      </c>
      <c r="Y19" s="4">
        <v>7</v>
      </c>
      <c r="Z19" s="4">
        <v>0</v>
      </c>
      <c r="AA19" s="4">
        <v>0</v>
      </c>
      <c r="AB19" s="4">
        <v>0</v>
      </c>
      <c r="AC19" s="4">
        <v>6</v>
      </c>
      <c r="AD19" s="4">
        <v>1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6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1</v>
      </c>
      <c r="CA19" s="4"/>
      <c r="CB19" s="4">
        <v>0</v>
      </c>
      <c r="CC19" s="4">
        <v>0</v>
      </c>
      <c r="CD19" s="4">
        <v>0</v>
      </c>
      <c r="CE19" s="4">
        <v>0</v>
      </c>
      <c r="CF19" s="12">
        <v>0</v>
      </c>
      <c r="CG19" s="12">
        <v>0</v>
      </c>
      <c r="CH19" s="12" t="s">
        <v>100</v>
      </c>
      <c r="CI19" s="4">
        <v>80075508</v>
      </c>
      <c r="CJ19" s="13" t="s">
        <v>101</v>
      </c>
    </row>
    <row r="20" spans="1:88" ht="15.75" customHeight="1" thickBot="1" x14ac:dyDescent="0.25">
      <c r="A20" s="6">
        <v>6</v>
      </c>
      <c r="B20" s="16" t="s">
        <v>137</v>
      </c>
      <c r="C20" s="16" t="s">
        <v>135</v>
      </c>
      <c r="D20" s="16" t="s">
        <v>136</v>
      </c>
      <c r="E20" s="16" t="s">
        <v>97</v>
      </c>
      <c r="F20" s="16" t="s">
        <v>97</v>
      </c>
      <c r="G20" s="16" t="s">
        <v>98</v>
      </c>
      <c r="H20" s="12" t="s">
        <v>134</v>
      </c>
      <c r="I20" s="7"/>
      <c r="J20" s="7"/>
      <c r="K20" s="7"/>
      <c r="L20" s="7"/>
      <c r="M20" s="7"/>
      <c r="N20" s="7"/>
      <c r="O20" s="131"/>
      <c r="P20" s="131"/>
      <c r="Q20" s="106"/>
      <c r="R20" s="106">
        <v>1</v>
      </c>
      <c r="S20" s="152"/>
      <c r="T20" s="152"/>
      <c r="U20" s="106"/>
      <c r="V20" s="118">
        <v>1</v>
      </c>
      <c r="W20" s="131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>
        <v>1</v>
      </c>
      <c r="CF20" s="7"/>
      <c r="CG20" s="7"/>
      <c r="CH20" s="7"/>
      <c r="CI20" s="7"/>
      <c r="CJ20" s="19"/>
    </row>
    <row r="21" spans="1:88" ht="15.75" customHeight="1" x14ac:dyDescent="0.2">
      <c r="A21" s="22">
        <v>7</v>
      </c>
      <c r="B21" s="23" t="s">
        <v>138</v>
      </c>
      <c r="C21" s="24" t="s">
        <v>126</v>
      </c>
      <c r="D21" s="23" t="s">
        <v>139</v>
      </c>
      <c r="E21" s="23" t="s">
        <v>104</v>
      </c>
      <c r="F21" s="23" t="s">
        <v>140</v>
      </c>
      <c r="G21" s="23" t="s">
        <v>104</v>
      </c>
      <c r="H21" s="23" t="s">
        <v>138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132">
        <v>3</v>
      </c>
      <c r="P21" s="132">
        <v>1</v>
      </c>
      <c r="Q21" s="107">
        <v>12</v>
      </c>
      <c r="R21" s="107">
        <v>1</v>
      </c>
      <c r="S21" s="153">
        <v>11</v>
      </c>
      <c r="T21" s="153">
        <v>4</v>
      </c>
      <c r="U21" s="107">
        <v>26</v>
      </c>
      <c r="V21" s="119">
        <v>6</v>
      </c>
      <c r="W21" s="132">
        <v>0</v>
      </c>
      <c r="X21" s="25">
        <v>26</v>
      </c>
      <c r="Y21" s="25">
        <v>6</v>
      </c>
      <c r="Z21" s="25">
        <v>0</v>
      </c>
      <c r="AA21" s="25">
        <v>0</v>
      </c>
      <c r="AB21" s="25">
        <v>0</v>
      </c>
      <c r="AC21" s="25">
        <v>26</v>
      </c>
      <c r="AD21" s="25">
        <v>0</v>
      </c>
      <c r="AE21" s="25">
        <v>0</v>
      </c>
      <c r="AF21" s="25">
        <v>0</v>
      </c>
      <c r="AG21" s="25">
        <v>2</v>
      </c>
      <c r="AH21" s="25">
        <v>0</v>
      </c>
      <c r="AI21" s="25">
        <v>0</v>
      </c>
      <c r="AJ21" s="25">
        <v>0</v>
      </c>
      <c r="AK21" s="25">
        <v>0</v>
      </c>
      <c r="AL21" s="25">
        <v>3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29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>
        <v>0</v>
      </c>
      <c r="BY21" s="25">
        <v>0</v>
      </c>
      <c r="BZ21" s="25">
        <v>3</v>
      </c>
      <c r="CA21" s="25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12" t="s">
        <v>100</v>
      </c>
      <c r="CI21" s="4">
        <v>80075508</v>
      </c>
      <c r="CJ21" s="13" t="s">
        <v>101</v>
      </c>
    </row>
    <row r="22" spans="1:88" ht="15.75" customHeight="1" thickBot="1" x14ac:dyDescent="0.25">
      <c r="A22" s="5">
        <v>8</v>
      </c>
      <c r="B22" s="14" t="s">
        <v>141</v>
      </c>
      <c r="C22" s="26" t="s">
        <v>126</v>
      </c>
      <c r="D22" s="14" t="s">
        <v>139</v>
      </c>
      <c r="E22" s="14" t="s">
        <v>104</v>
      </c>
      <c r="F22" s="14" t="s">
        <v>140</v>
      </c>
      <c r="G22" s="14" t="s">
        <v>104</v>
      </c>
      <c r="H22" s="14" t="s">
        <v>142</v>
      </c>
      <c r="I22" s="2"/>
      <c r="J22" s="2"/>
      <c r="K22" s="2"/>
      <c r="L22" s="2"/>
      <c r="M22" s="2"/>
      <c r="N22" s="2"/>
      <c r="O22" s="125"/>
      <c r="P22" s="125"/>
      <c r="Q22" s="99"/>
      <c r="R22" s="99">
        <v>4</v>
      </c>
      <c r="S22" s="146"/>
      <c r="T22" s="146"/>
      <c r="U22" s="99"/>
      <c r="V22" s="112">
        <v>4</v>
      </c>
      <c r="W22" s="125"/>
      <c r="X22" s="2"/>
      <c r="Y22" s="2">
        <v>4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>
        <v>4</v>
      </c>
      <c r="CF22" s="2"/>
      <c r="CG22" s="2"/>
      <c r="CH22" s="2"/>
      <c r="CI22" s="2"/>
      <c r="CJ22" s="27"/>
    </row>
    <row r="23" spans="1:88" ht="15.75" customHeight="1" thickBot="1" x14ac:dyDescent="0.25">
      <c r="A23" s="3">
        <v>9</v>
      </c>
      <c r="B23" s="12" t="s">
        <v>143</v>
      </c>
      <c r="C23" s="12" t="s">
        <v>126</v>
      </c>
      <c r="D23" s="12" t="s">
        <v>127</v>
      </c>
      <c r="E23" s="12" t="s">
        <v>97</v>
      </c>
      <c r="F23" s="12" t="s">
        <v>97</v>
      </c>
      <c r="G23" s="12" t="s">
        <v>98</v>
      </c>
      <c r="H23" s="12" t="s">
        <v>143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124">
        <v>0</v>
      </c>
      <c r="P23" s="124">
        <v>0</v>
      </c>
      <c r="Q23" s="98">
        <v>2</v>
      </c>
      <c r="R23" s="98">
        <v>2</v>
      </c>
      <c r="S23" s="145">
        <v>0</v>
      </c>
      <c r="T23" s="145">
        <v>0</v>
      </c>
      <c r="U23" s="98">
        <v>2</v>
      </c>
      <c r="V23" s="111">
        <v>2</v>
      </c>
      <c r="W23" s="124">
        <v>0</v>
      </c>
      <c r="X23" s="4">
        <v>2</v>
      </c>
      <c r="Y23" s="4">
        <v>2</v>
      </c>
      <c r="Z23" s="4">
        <v>0</v>
      </c>
      <c r="AA23" s="4">
        <v>0</v>
      </c>
      <c r="AB23" s="4">
        <v>0</v>
      </c>
      <c r="AC23" s="4">
        <v>4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4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12" t="s">
        <v>100</v>
      </c>
      <c r="CI23" s="4">
        <v>80075508</v>
      </c>
      <c r="CJ23" s="13" t="s">
        <v>101</v>
      </c>
    </row>
    <row r="24" spans="1:88" ht="15.75" customHeight="1" thickBot="1" x14ac:dyDescent="0.25">
      <c r="A24" s="6">
        <v>9</v>
      </c>
      <c r="B24" s="16" t="s">
        <v>144</v>
      </c>
      <c r="C24" s="16" t="s">
        <v>126</v>
      </c>
      <c r="D24" s="16" t="s">
        <v>127</v>
      </c>
      <c r="E24" s="16" t="s">
        <v>97</v>
      </c>
      <c r="F24" s="16" t="s">
        <v>97</v>
      </c>
      <c r="G24" s="16" t="s">
        <v>98</v>
      </c>
      <c r="H24" s="12" t="s">
        <v>143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31">
        <v>1</v>
      </c>
      <c r="P24" s="131">
        <v>1</v>
      </c>
      <c r="Q24" s="106">
        <v>0</v>
      </c>
      <c r="R24" s="106">
        <v>2</v>
      </c>
      <c r="S24" s="152">
        <v>0</v>
      </c>
      <c r="T24" s="152">
        <v>0</v>
      </c>
      <c r="U24" s="106">
        <v>0</v>
      </c>
      <c r="V24" s="118">
        <v>4</v>
      </c>
      <c r="W24" s="131">
        <v>0</v>
      </c>
      <c r="X24" s="7">
        <v>0</v>
      </c>
      <c r="Y24" s="7">
        <v>4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>
        <v>4</v>
      </c>
      <c r="CF24" s="7"/>
      <c r="CG24" s="7"/>
      <c r="CH24" s="7"/>
      <c r="CI24" s="7"/>
      <c r="CJ24" s="19"/>
    </row>
    <row r="25" spans="1:88" ht="15.75" customHeight="1" thickBot="1" x14ac:dyDescent="0.25">
      <c r="A25" s="5">
        <v>10</v>
      </c>
      <c r="B25" s="14" t="s">
        <v>145</v>
      </c>
      <c r="C25" s="26" t="s">
        <v>135</v>
      </c>
      <c r="D25" s="14" t="s">
        <v>139</v>
      </c>
      <c r="E25" s="14" t="s">
        <v>104</v>
      </c>
      <c r="F25" s="14" t="s">
        <v>140</v>
      </c>
      <c r="G25" s="14" t="s">
        <v>104</v>
      </c>
      <c r="H25" s="14" t="s">
        <v>145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125">
        <v>3</v>
      </c>
      <c r="P25" s="125">
        <v>4</v>
      </c>
      <c r="Q25" s="99">
        <v>25</v>
      </c>
      <c r="R25" s="99">
        <v>9</v>
      </c>
      <c r="S25" s="146">
        <v>20</v>
      </c>
      <c r="T25" s="146">
        <v>11</v>
      </c>
      <c r="U25" s="99">
        <v>48</v>
      </c>
      <c r="V25" s="112">
        <v>24</v>
      </c>
      <c r="W25" s="125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6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57</v>
      </c>
      <c r="BC25" s="2">
        <v>3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6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12" t="s">
        <v>100</v>
      </c>
      <c r="CI25" s="4">
        <v>80075508</v>
      </c>
      <c r="CJ25" s="13" t="s">
        <v>101</v>
      </c>
    </row>
    <row r="26" spans="1:88" ht="15.75" customHeight="1" thickBot="1" x14ac:dyDescent="0.25">
      <c r="A26" s="3">
        <v>11</v>
      </c>
      <c r="B26" s="12" t="s">
        <v>146</v>
      </c>
      <c r="C26" s="12" t="s">
        <v>130</v>
      </c>
      <c r="D26" s="12" t="s">
        <v>90</v>
      </c>
      <c r="E26" s="12" t="s">
        <v>131</v>
      </c>
      <c r="F26" s="12" t="s">
        <v>132</v>
      </c>
      <c r="G26" s="12" t="s">
        <v>131</v>
      </c>
      <c r="H26" s="12" t="s">
        <v>146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124">
        <v>0</v>
      </c>
      <c r="P26" s="124">
        <v>0</v>
      </c>
      <c r="Q26" s="98">
        <v>0</v>
      </c>
      <c r="R26" s="98">
        <v>1</v>
      </c>
      <c r="S26" s="145">
        <v>0</v>
      </c>
      <c r="T26" s="145">
        <v>0</v>
      </c>
      <c r="U26" s="98">
        <v>0</v>
      </c>
      <c r="V26" s="111">
        <v>1</v>
      </c>
      <c r="W26" s="124">
        <v>0</v>
      </c>
      <c r="X26" s="4">
        <v>0</v>
      </c>
      <c r="Y26" s="4">
        <v>1</v>
      </c>
      <c r="Z26" s="4">
        <v>0</v>
      </c>
      <c r="AA26" s="4">
        <v>0</v>
      </c>
      <c r="AB26" s="4">
        <v>0</v>
      </c>
      <c r="AC26" s="4">
        <v>1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12" t="s">
        <v>100</v>
      </c>
      <c r="CI26" s="4">
        <v>80075508</v>
      </c>
      <c r="CJ26" s="13" t="s">
        <v>101</v>
      </c>
    </row>
    <row r="27" spans="1:88" ht="15.75" customHeight="1" thickBot="1" x14ac:dyDescent="0.25">
      <c r="A27" s="6">
        <v>11</v>
      </c>
      <c r="B27" s="16" t="s">
        <v>147</v>
      </c>
      <c r="C27" s="16" t="s">
        <v>130</v>
      </c>
      <c r="D27" s="16" t="s">
        <v>90</v>
      </c>
      <c r="E27" s="16" t="s">
        <v>131</v>
      </c>
      <c r="F27" s="16" t="s">
        <v>132</v>
      </c>
      <c r="G27" s="16" t="s">
        <v>131</v>
      </c>
      <c r="H27" s="12" t="s">
        <v>146</v>
      </c>
      <c r="I27" s="7"/>
      <c r="J27" s="7"/>
      <c r="K27" s="7"/>
      <c r="L27" s="7"/>
      <c r="M27" s="7"/>
      <c r="N27" s="7"/>
      <c r="O27" s="131"/>
      <c r="P27" s="131"/>
      <c r="Q27" s="106"/>
      <c r="R27" s="106"/>
      <c r="S27" s="152"/>
      <c r="T27" s="152">
        <v>2</v>
      </c>
      <c r="U27" s="106"/>
      <c r="V27" s="118">
        <v>2</v>
      </c>
      <c r="W27" s="131"/>
      <c r="X27" s="7"/>
      <c r="Y27" s="7">
        <v>2</v>
      </c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>
        <v>2</v>
      </c>
      <c r="CF27" s="7"/>
      <c r="CG27" s="7"/>
      <c r="CH27" s="7"/>
      <c r="CI27" s="7"/>
      <c r="CJ27" s="19"/>
    </row>
    <row r="28" spans="1:88" ht="15.75" customHeight="1" thickBot="1" x14ac:dyDescent="0.25">
      <c r="A28" s="6">
        <v>12</v>
      </c>
      <c r="B28" s="16" t="s">
        <v>148</v>
      </c>
      <c r="C28" s="16" t="s">
        <v>130</v>
      </c>
      <c r="D28" s="16" t="s">
        <v>149</v>
      </c>
      <c r="E28" s="16" t="s">
        <v>111</v>
      </c>
      <c r="F28" s="16" t="s">
        <v>150</v>
      </c>
      <c r="G28" s="16" t="s">
        <v>111</v>
      </c>
      <c r="H28" s="16" t="s">
        <v>148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31">
        <v>2</v>
      </c>
      <c r="P28" s="131">
        <v>2</v>
      </c>
      <c r="Q28" s="106">
        <v>1</v>
      </c>
      <c r="R28" s="106">
        <v>2</v>
      </c>
      <c r="S28" s="152">
        <v>0</v>
      </c>
      <c r="T28" s="152">
        <v>0</v>
      </c>
      <c r="U28" s="106">
        <v>3</v>
      </c>
      <c r="V28" s="118">
        <v>3</v>
      </c>
      <c r="W28" s="131">
        <v>2</v>
      </c>
      <c r="X28" s="7">
        <v>3</v>
      </c>
      <c r="Y28" s="7">
        <v>0</v>
      </c>
      <c r="Z28" s="7">
        <v>0</v>
      </c>
      <c r="AA28" s="7">
        <v>0</v>
      </c>
      <c r="AB28" s="7">
        <v>1</v>
      </c>
      <c r="AC28" s="7">
        <v>5</v>
      </c>
      <c r="AD28" s="7">
        <v>1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6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1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12" t="s">
        <v>100</v>
      </c>
      <c r="CI28" s="4">
        <v>80075508</v>
      </c>
      <c r="CJ28" s="13" t="s">
        <v>101</v>
      </c>
    </row>
    <row r="29" spans="1:88" ht="15.75" customHeight="1" x14ac:dyDescent="0.2">
      <c r="I29">
        <f>SUM(I5:I28)</f>
        <v>0</v>
      </c>
      <c r="J29">
        <f t="shared" ref="J29:AA29" si="0">SUM(J5:J28)</f>
        <v>0</v>
      </c>
      <c r="K29">
        <f t="shared" si="0"/>
        <v>0</v>
      </c>
      <c r="L29">
        <f t="shared" si="0"/>
        <v>0</v>
      </c>
      <c r="M29">
        <f t="shared" si="0"/>
        <v>0</v>
      </c>
      <c r="N29">
        <f t="shared" si="0"/>
        <v>0</v>
      </c>
      <c r="O29" s="133">
        <f t="shared" si="0"/>
        <v>274</v>
      </c>
      <c r="P29" s="133">
        <f t="shared" si="0"/>
        <v>168</v>
      </c>
      <c r="Q29" s="105">
        <f t="shared" si="0"/>
        <v>319</v>
      </c>
      <c r="R29" s="105">
        <f t="shared" si="0"/>
        <v>174</v>
      </c>
      <c r="S29" s="154">
        <f t="shared" si="0"/>
        <v>31</v>
      </c>
      <c r="T29" s="154">
        <f t="shared" si="0"/>
        <v>17</v>
      </c>
      <c r="U29" s="105">
        <f t="shared" si="0"/>
        <v>504</v>
      </c>
      <c r="V29" s="120">
        <f t="shared" si="0"/>
        <v>480</v>
      </c>
      <c r="W29" s="133">
        <f t="shared" si="0"/>
        <v>2</v>
      </c>
    </row>
    <row r="30" spans="1:88" ht="15.75" customHeight="1" x14ac:dyDescent="0.2"/>
    <row r="31" spans="1:88" ht="15.75" customHeight="1" x14ac:dyDescent="0.2"/>
    <row r="32" spans="1:8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autoFilter ref="A4:CJ29" xr:uid="{7BA1217F-0A61-432E-BAEB-369AFED0F5C3}"/>
  <mergeCells count="91">
    <mergeCell ref="F1:F4"/>
    <mergeCell ref="A1:A4"/>
    <mergeCell ref="B1:B4"/>
    <mergeCell ref="C1:C4"/>
    <mergeCell ref="D1:D4"/>
    <mergeCell ref="E1:E4"/>
    <mergeCell ref="G1:G4"/>
    <mergeCell ref="H1:H4"/>
    <mergeCell ref="I1:T2"/>
    <mergeCell ref="U1:W1"/>
    <mergeCell ref="X1:AB1"/>
    <mergeCell ref="AB2:AB4"/>
    <mergeCell ref="AK2:AK4"/>
    <mergeCell ref="AH1:BC1"/>
    <mergeCell ref="BD1:CG1"/>
    <mergeCell ref="CH1:CJ1"/>
    <mergeCell ref="U2:U4"/>
    <mergeCell ref="V2:V4"/>
    <mergeCell ref="W2:W4"/>
    <mergeCell ref="X2:X4"/>
    <mergeCell ref="Y2:Y4"/>
    <mergeCell ref="Z2:Z4"/>
    <mergeCell ref="AA2:AA4"/>
    <mergeCell ref="AC1:AG1"/>
    <mergeCell ref="AC2:AC4"/>
    <mergeCell ref="AD2:AD4"/>
    <mergeCell ref="AE2:AE4"/>
    <mergeCell ref="AF2:AF4"/>
    <mergeCell ref="AG2:AG4"/>
    <mergeCell ref="AH2:AH4"/>
    <mergeCell ref="AI2:AI4"/>
    <mergeCell ref="AJ2:AJ4"/>
    <mergeCell ref="BK2:BK4"/>
    <mergeCell ref="AP3:AP4"/>
    <mergeCell ref="AQ3:AQ4"/>
    <mergeCell ref="AR3:AR4"/>
    <mergeCell ref="AS3:AS4"/>
    <mergeCell ref="AL2:AL4"/>
    <mergeCell ref="AM2:BA2"/>
    <mergeCell ref="BB2:BB4"/>
    <mergeCell ref="BC2:BC4"/>
    <mergeCell ref="BD2:BJ2"/>
    <mergeCell ref="AY3:AY4"/>
    <mergeCell ref="BI3:BI4"/>
    <mergeCell ref="CF2:CF4"/>
    <mergeCell ref="CG2:CG4"/>
    <mergeCell ref="CH2:CH4"/>
    <mergeCell ref="BH3:BH4"/>
    <mergeCell ref="CI2:CI4"/>
    <mergeCell ref="BX2:BX4"/>
    <mergeCell ref="BY2:BY4"/>
    <mergeCell ref="BZ2:BZ4"/>
    <mergeCell ref="CA2:CA4"/>
    <mergeCell ref="CB2:CB4"/>
    <mergeCell ref="CC2:CC4"/>
    <mergeCell ref="BW2:BW4"/>
    <mergeCell ref="BL2:BL4"/>
    <mergeCell ref="BM2:BM4"/>
    <mergeCell ref="BN2:BN4"/>
    <mergeCell ref="BO2:BO4"/>
    <mergeCell ref="AM3:AM4"/>
    <mergeCell ref="AN3:AN4"/>
    <mergeCell ref="AO3:AO4"/>
    <mergeCell ref="CD2:CD4"/>
    <mergeCell ref="CE2:CE4"/>
    <mergeCell ref="BP2:BP4"/>
    <mergeCell ref="BQ2:BQ4"/>
    <mergeCell ref="BR2:BR4"/>
    <mergeCell ref="BS2:BS4"/>
    <mergeCell ref="BT2:BT4"/>
    <mergeCell ref="BU2:BU4"/>
    <mergeCell ref="BV2:BV4"/>
    <mergeCell ref="K3:L3"/>
    <mergeCell ref="M3:N3"/>
    <mergeCell ref="O3:P3"/>
    <mergeCell ref="Q3:R3"/>
    <mergeCell ref="S3:T3"/>
    <mergeCell ref="BJ3:BJ4"/>
    <mergeCell ref="AZ3:AZ4"/>
    <mergeCell ref="BA3:BA4"/>
    <mergeCell ref="BD3:BD4"/>
    <mergeCell ref="BE3:BE4"/>
    <mergeCell ref="BF3:BF4"/>
    <mergeCell ref="BG3:BG4"/>
    <mergeCell ref="AT3:AT4"/>
    <mergeCell ref="AU3:AU4"/>
    <mergeCell ref="AV3:AV4"/>
    <mergeCell ref="AW3:AW4"/>
    <mergeCell ref="AX3:AX4"/>
    <mergeCell ref="CJ2:CJ4"/>
    <mergeCell ref="I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B2C8-73C4-4A14-B3A7-A1B49A86AD6E}">
  <dimension ref="G1:G10"/>
  <sheetViews>
    <sheetView tabSelected="1" workbookViewId="0">
      <selection activeCell="G18" sqref="G18"/>
    </sheetView>
  </sheetViews>
  <sheetFormatPr baseColWidth="10" defaultRowHeight="12.75" x14ac:dyDescent="0.2"/>
  <cols>
    <col min="7" max="7" width="22.42578125" customWidth="1"/>
  </cols>
  <sheetData>
    <row r="1" spans="7:7" ht="13.5" thickBot="1" x14ac:dyDescent="0.25">
      <c r="G1" t="s">
        <v>151</v>
      </c>
    </row>
    <row r="2" spans="7:7" ht="13.5" thickBot="1" x14ac:dyDescent="0.25">
      <c r="G2" s="9" t="s">
        <v>117</v>
      </c>
    </row>
    <row r="3" spans="7:7" x14ac:dyDescent="0.2">
      <c r="G3" s="12" t="s">
        <v>111</v>
      </c>
    </row>
    <row r="4" spans="7:7" x14ac:dyDescent="0.2">
      <c r="G4" s="14" t="s">
        <v>113</v>
      </c>
    </row>
    <row r="5" spans="7:7" x14ac:dyDescent="0.2">
      <c r="G5" s="14" t="s">
        <v>98</v>
      </c>
    </row>
    <row r="6" spans="7:7" x14ac:dyDescent="0.2">
      <c r="G6" s="14" t="s">
        <v>122</v>
      </c>
    </row>
    <row r="7" spans="7:7" ht="13.5" thickBot="1" x14ac:dyDescent="0.25">
      <c r="G7" s="16" t="s">
        <v>104</v>
      </c>
    </row>
    <row r="8" spans="7:7" x14ac:dyDescent="0.2">
      <c r="G8" s="12" t="s">
        <v>109</v>
      </c>
    </row>
    <row r="9" spans="7:7" x14ac:dyDescent="0.2">
      <c r="G9" s="14" t="s">
        <v>131</v>
      </c>
    </row>
    <row r="10" spans="7:7" x14ac:dyDescent="0.2">
      <c r="G10" s="2"/>
    </row>
  </sheetData>
  <autoFilter ref="G1:G25" xr:uid="{BB70B2C8-73C4-4A14-B3A7-A1B49A86AD6E}">
    <sortState xmlns:xlrd2="http://schemas.microsoft.com/office/spreadsheetml/2017/richdata2" ref="G2:G25">
      <sortCondition ref="G1:G2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JUEGOS COMUNALES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Janeth Cabrera Miranda</dc:creator>
  <cp:lastModifiedBy>Ruth Maritza Silva Prieto</cp:lastModifiedBy>
  <dcterms:created xsi:type="dcterms:W3CDTF">2023-11-02T02:02:11Z</dcterms:created>
  <dcterms:modified xsi:type="dcterms:W3CDTF">2025-01-28T23:26:27Z</dcterms:modified>
</cp:coreProperties>
</file>